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4886ADB-7B64-4611-B548-A715EF0B2DB7}"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49" i="2" l="1"/>
  <c r="O49" i="2"/>
  <c r="P49" i="2"/>
  <c r="Q49" i="2"/>
  <c r="R49" i="2"/>
  <c r="S49" i="2"/>
  <c r="M49" i="2"/>
  <c r="G9" i="2" l="1"/>
  <c r="F9" i="2"/>
  <c r="E9" i="2"/>
  <c r="D9" i="2"/>
  <c r="C9" i="2"/>
  <c r="S856" i="10" l="1"/>
  <c r="S3516" i="10"/>
  <c r="S1996" i="10"/>
  <c r="S1806" i="10"/>
  <c r="S1236" i="10"/>
  <c r="S1141" i="10"/>
  <c r="S1046" i="10"/>
  <c r="S951" i="10"/>
  <c r="S666" i="10"/>
  <c r="S571" i="10"/>
  <c r="S96" i="10"/>
  <c r="S3706" i="10"/>
  <c r="S3611" i="10"/>
  <c r="S3231" i="10"/>
  <c r="S3136" i="10"/>
  <c r="S3041" i="10"/>
  <c r="S2661" i="10"/>
  <c r="S1901" i="10"/>
  <c r="S1711" i="10"/>
  <c r="S1616" i="10"/>
  <c r="S1521" i="10"/>
  <c r="S1426" i="10"/>
  <c r="S1331" i="10"/>
  <c r="S476" i="10"/>
  <c r="S3710" i="10"/>
  <c r="R3710" i="10"/>
  <c r="R3711" i="10" s="1"/>
  <c r="R3713" i="10" s="1"/>
  <c r="R3715" i="10" s="1"/>
  <c r="R3717" i="10" s="1"/>
  <c r="R3719" i="10" s="1"/>
  <c r="R3709" i="10"/>
  <c r="Q3709" i="10"/>
  <c r="Q3711" i="10" s="1"/>
  <c r="Q3713" i="10" s="1"/>
  <c r="Q3715" i="10" s="1"/>
  <c r="Q3717" i="10" s="1"/>
  <c r="Q3719" i="10" s="1"/>
  <c r="P3709" i="10"/>
  <c r="P3711" i="10" s="1"/>
  <c r="P3713" i="10" s="1"/>
  <c r="P3715" i="10" s="1"/>
  <c r="P3717" i="10" s="1"/>
  <c r="P3719" i="10" s="1"/>
  <c r="O3709" i="10"/>
  <c r="O3711" i="10" s="1"/>
  <c r="O3713" i="10" s="1"/>
  <c r="O3715" i="10" s="1"/>
  <c r="O3717" i="10" s="1"/>
  <c r="O3719" i="10" s="1"/>
  <c r="N3709" i="10"/>
  <c r="M3709" i="10"/>
  <c r="L3709" i="10"/>
  <c r="K3709" i="10"/>
  <c r="J3709" i="10"/>
  <c r="I3709" i="10"/>
  <c r="H3709" i="10"/>
  <c r="G3709" i="10"/>
  <c r="F3709" i="10"/>
  <c r="E3709" i="10"/>
  <c r="D3709" i="10"/>
  <c r="C3709" i="10"/>
  <c r="S3326" i="10" l="1"/>
  <c r="S2946" i="10"/>
  <c r="S2851" i="10"/>
  <c r="S2756" i="10"/>
  <c r="S2566" i="10"/>
  <c r="S2471" i="10"/>
  <c r="S2376" i="10"/>
  <c r="S2186" i="10"/>
  <c r="S2091" i="10"/>
  <c r="S3709" i="10" s="1"/>
  <c r="S3711" i="10" s="1"/>
  <c r="S3713" i="10" s="1"/>
  <c r="S3715" i="10" s="1"/>
  <c r="S3719" i="10" s="1"/>
  <c r="S761" i="10"/>
  <c r="S381" i="10"/>
  <c r="S286" i="10"/>
  <c r="S191" i="10"/>
  <c r="R96" i="10"/>
  <c r="S31" i="2" l="1"/>
  <c r="I49" i="2" l="1"/>
  <c r="J49" i="2"/>
  <c r="K49" i="2"/>
  <c r="L49" i="2"/>
  <c r="H49" i="2"/>
  <c r="P10" i="10" l="1"/>
  <c r="O10" i="10" s="1"/>
  <c r="N10" i="10" s="1"/>
  <c r="M10" i="10" s="1"/>
  <c r="L10" i="10" s="1"/>
  <c r="D8" i="2" l="1"/>
  <c r="E8" i="2"/>
  <c r="F8" i="2"/>
  <c r="G8" i="2"/>
  <c r="C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<sst xmlns="http://schemas.openxmlformats.org/spreadsheetml/2006/main" count="543" uniqueCount="234">
  <si>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</si>
  <si>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</si>
  <si>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</si>
  <si>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</si>
  <si>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</si>
  <si>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</si>
  <si>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</si>
  <si>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</si>
  <si>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</si>
  <si>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</si>
  <si>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</si>
  <si>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</si>
  <si>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</si>
  <si>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</si>
  <si>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</si>
  <si>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</si>
  <si>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</si>
  <si>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</si>
  <si>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</si>
  <si>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</si>
  <si>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</si>
  <si>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</si>
  <si>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</si>
  <si>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</si>
  <si>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</si>
  <si>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</si>
  <si>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</si>
  <si>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</si>
  <si>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</si>
  <si>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</si>
  <si>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</si>
  <si>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</si>
  <si>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</si>
  <si>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</si>
  <si>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</si>
  <si>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</si>
  <si>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</si>
  <si>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</si>
  <si>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</si>
  <si>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</si>
  <si>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</si>
  <si>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</si>
  <si>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</si>
  <si>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</si>
  <si>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</si>
  <si>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</si>
  <si>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</si>
  <si>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</si>
  <si>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</si>
  <si>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</si>
  <si>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</si>
  <si>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</si>
  <si>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</si>
  <si>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</si>
  <si>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</si>
  <si>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</si>
  <si>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</si>
  <si>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</si>
  <si>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</si>
  <si>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</si>
  <si>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</si>
  <si>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</si>
  <si>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</si>
  <si>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</si>
  <si>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</si>
  <si>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</si>
  <si>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</si>
  <si>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</si>
  <si>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</si>
  <si>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</si>
  <si>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</si>
  <si>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</si>
  <si>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</si>
  <si>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</si>
  <si>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</si>
  <si>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</si>
  <si>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</si>
  <si>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</si>
  <si>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</si>
  <si>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</si>
  <si>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</si>
  <si>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</si>
  <si>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</si>
  <si>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</si>
  <si>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</si>
  <si>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</si>
  <si>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</si>
  <si>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</si>
  <si>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</si>
  <si>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</si>
  <si>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</si>
  <si>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</si>
  <si>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</si>
  <si>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</si>
  <si>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</si>
  <si>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</si>
  <si>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</si>
  <si>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</si>
  <si>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</si>
  <si>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</si>
  <si>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</si>
  <si>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</si>
  <si>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</si>
  <si>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</si>
  <si>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</si>
  <si>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</si>
  <si>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</si>
  <si>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</si>
  <si>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</si>
  <si>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</si>
  <si>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</si>
  <si>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</si>
  <si>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</si>
  <si>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</si>
  <si>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</si>
  <si>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</si>
  <si>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</si>
  <si>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</si>
  <si>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</si>
  <si>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</si>
  <si>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</si>
  <si>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</si>
  <si>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</si>
  <si>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</si>
  <si>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</si>
  <si>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</si>
  <si>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</si>
  <si>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</si>
  <si>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</si>
  <si>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</si>
  <si>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</si>
  <si>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</si>
  <si>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</si>
  <si>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</si>
  <si>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</si>
  <si>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</si>
  <si>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</si>
  <si>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</si>
  <si>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</si>
  <si>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</si>
  <si>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</si>
  <si>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</si>
  <si>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</si>
  <si>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</si>
  <si>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</si>
  <si>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</si>
  <si>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</si>
  <si>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</si>
  <si>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</si>
  <si>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</si>
  <si>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</si>
  <si>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</si>
  <si>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</si>
  <si>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</si>
  <si>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</si>
  <si>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</si>
  <si>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</si>
  <si>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</si>
  <si>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</si>
  <si>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</si>
  <si>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</si>
  <si>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</si>
  <si>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</si>
  <si>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</si>
  <si>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</si>
  <si>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</si>
  <si>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</si>
  <si>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</si>
  <si>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</si>
  <si>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</si>
  <si>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</si>
  <si>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</si>
  <si>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</si>
  <si>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</si>
  <si>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</si>
  <si>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</si>
  <si>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</si>
  <si>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</si>
  <si>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</si>
  <si>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</si>
  <si>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</si>
  <si>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</si>
  <si>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</si>
  <si>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</si>
  <si>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</si>
  <si>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</si>
  <si>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</si>
  <si>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</si>
  <si>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</si>
  <si>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</si>
  <si>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</si>
  <si>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</si>
  <si>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</si>
  <si>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</si>
  <si>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</si>
  <si>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</si>
  <si>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</si>
  <si>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</si>
  <si>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</si>
  <si>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</si>
  <si>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</si>
  <si>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</si>
  <si>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</si>
  <si>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</si>
  <si>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</si>
  <si>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</si>
  <si>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</si>
  <si>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</si>
  <si>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</si>
  <si>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</si>
  <si>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</si>
  <si>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</si>
  <si>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</si>
  <si>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</si>
  <si>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</si>
  <si>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</si>
  <si>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</si>
  <si>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</si>
  <si>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</si>
  <si>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Ehinger Energie GmbH &amp; Co. KG</t>
  </si>
  <si>
    <t>Wert laut B2</t>
  </si>
  <si>
    <t>Abweichung</t>
  </si>
  <si>
    <t>davon BKZ</t>
  </si>
  <si>
    <t>Abweichung II</t>
  </si>
  <si>
    <t>Delta Grundstücke</t>
  </si>
  <si>
    <t>Abwiechung II</t>
  </si>
  <si>
    <t>Delta FA</t>
  </si>
  <si>
    <t>Abwiechung III</t>
  </si>
  <si>
    <t>AiB</t>
  </si>
  <si>
    <t xml:space="preserve">Position C 1 </t>
  </si>
  <si>
    <t>2022 erhöhte Strompreise EEX01.08.2023 Abweichungzu G 3.2 Strompreiszahlungen</t>
  </si>
  <si>
    <t>nur Erstattungen KWKG ohne Strompreise</t>
  </si>
  <si>
    <t>Entwicklung je nach Umlagenhöhe schwankend</t>
  </si>
  <si>
    <t>Vorzeichen hier umgekehrt, da Aufwand im Ertrag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</si>
</sst>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07">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6" fontId="28"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W_Q%20(DU)/680_N&#252;rnberg/68010052%20Ehinger%20Energie%20GmbH%20&amp;%20Co.%20KG/sonstige%20Pr&#252;fungen/_JAP_2021_Teilbericht%20&#167;6b/Berichtsakte/68010052_Bericht_&#167;6b_Anlage_4_202203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W_Q%20(DU)/680_N&#252;rnberg/68010052%20Ehinger%20Energie%20GmbH%20&amp;%20Co.%20KG/sonstige%20Pr&#252;fungen/_JAP_2022_Teilbericht_&#167;%206b/Berichtsakte/68010052_Bericht_&#167;6b_Anlage_4_202305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Anlagengitter Gasverteilung"/>
    </sheetNames>
    <sheetDataSet>
      <sheetData sheetId="0" refreshError="1">
        <row r="6">
          <cell r="O6">
            <v>17861029.559999999</v>
          </cell>
          <cell r="P6">
            <v>1489308.12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Anlagengitter Gasverteilung"/>
    </sheetNames>
    <sheetDataSet>
      <sheetData sheetId="0">
        <row r="6">
          <cell r="O6">
            <v>18492138.760000002</v>
          </cell>
          <cell r="P6">
            <v>1489308.12</v>
          </cell>
        </row>
      </sheetData>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3" t="s">
        <v>219</v>
      </c>
    </row>
    <row r="6" spans="1:3" ht="21" customHeight="1">
      <c r="B6" s="2" t="s">
        <v>7</v>
      </c>
      <c r="C6" s="11">
        <v>10000849</v>
      </c>
    </row>
    <row r="7" spans="1:3" ht="21" customHeight="1">
      <c r="B7" s="2" t="s">
        <v>25</v>
      </c>
      <c r="C7" s="54"/>
    </row>
    <row r="8" spans="1:3" ht="21" customHeight="1">
      <c r="B8" s="2" t="s">
        <v>82</v>
      </c>
      <c r="C8" s="104"/>
    </row>
    <row r="9" spans="1:3" ht="21" customHeight="1">
      <c r="B9" s="2" t="s">
        <v>83</v>
      </c>
      <c r="C9" s="105"/>
    </row>
    <row r="10" spans="1:3" ht="21" customHeight="1">
      <c r="B10" s="2" t="s">
        <v>84</v>
      </c>
      <c r="C10" s="104"/>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5" zoomScaleNormal="100" workbookViewId="0">
      <selection activeCell="C14" sqref="C1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0">
        <v>3</v>
      </c>
      <c r="B12" s="21"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1" t="s">
        <v>38</v>
      </c>
      <c r="C19" s="40" t="s">
        <v>93</v>
      </c>
    </row>
    <row r="20" spans="1:3">
      <c r="A20" s="52" t="s">
        <v>97</v>
      </c>
      <c r="B20" s="19" t="s">
        <v>39</v>
      </c>
      <c r="C20" s="40" t="s">
        <v>94</v>
      </c>
    </row>
    <row r="21" spans="1:3">
      <c r="A21" s="52" t="s">
        <v>98</v>
      </c>
      <c r="B21" s="19" t="s">
        <v>79</v>
      </c>
      <c r="C21" s="40" t="s">
        <v>95</v>
      </c>
    </row>
    <row r="22" spans="1:3">
      <c r="A22" s="39">
        <v>3</v>
      </c>
      <c r="B22" s="21" t="s">
        <v>40</v>
      </c>
      <c r="C22" s="40" t="s">
        <v>112</v>
      </c>
    </row>
    <row r="23" spans="1:3">
      <c r="A23" s="52" t="s">
        <v>99</v>
      </c>
      <c r="B23" s="21" t="s">
        <v>57</v>
      </c>
      <c r="C23" s="40" t="s">
        <v>109</v>
      </c>
    </row>
    <row r="24" spans="1:3">
      <c r="A24" s="52" t="s">
        <v>103</v>
      </c>
      <c r="B24" s="21" t="s">
        <v>104</v>
      </c>
      <c r="C24" s="40" t="s">
        <v>212</v>
      </c>
    </row>
    <row r="25" spans="1:3">
      <c r="A25" s="20">
        <v>4</v>
      </c>
      <c r="B25" s="21" t="s">
        <v>41</v>
      </c>
      <c r="C25" s="40" t="s">
        <v>68</v>
      </c>
    </row>
    <row r="26" spans="1:3">
      <c r="A26" s="20">
        <v>5</v>
      </c>
      <c r="B26" s="21" t="s">
        <v>42</v>
      </c>
      <c r="C26" s="40" t="s">
        <v>69</v>
      </c>
    </row>
    <row r="27" spans="1:3">
      <c r="A27" s="20">
        <v>6</v>
      </c>
      <c r="B27" s="21" t="s">
        <v>43</v>
      </c>
      <c r="C27" s="40" t="s">
        <v>69</v>
      </c>
    </row>
    <row r="28" spans="1:3" ht="15.75">
      <c r="A28" s="17">
        <v>7</v>
      </c>
      <c r="B28" s="21"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8"/>
  <sheetViews>
    <sheetView showGridLines="0" zoomScale="70" zoomScaleNormal="70" workbookViewId="0">
      <pane xSplit="2" topLeftCell="C1" activePane="topRight" state="frozen"/>
      <selection pane="topRight" activeCell="P14" sqref="P14"/>
    </sheetView>
  </sheetViews>
  <sheetFormatPr baseColWidth="10" defaultColWidth="11.42578125" defaultRowHeight="15.75"/>
  <cols>
    <col min="1" max="1" width="6.28515625" style="41" customWidth="1"/>
    <col min="2" max="2" width="87.7109375" style="91" customWidth="1"/>
    <col min="3" max="12" width="16.28515625" style="41" bestFit="1" customWidth="1"/>
    <col min="13" max="18" width="17.5703125" style="41" bestFit="1" customWidth="1"/>
    <col min="19" max="19" width="18.28515625" style="4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23">
        <v>24528.32</v>
      </c>
      <c r="D3" s="23">
        <v>25081.1</v>
      </c>
      <c r="E3" s="23">
        <v>23976.98</v>
      </c>
      <c r="F3" s="23">
        <v>23839.56</v>
      </c>
      <c r="G3" s="23">
        <v>25325.59</v>
      </c>
      <c r="H3" s="23">
        <v>26293.94</v>
      </c>
      <c r="I3" s="23">
        <v>28120.81</v>
      </c>
      <c r="J3" s="23">
        <v>27286.04</v>
      </c>
      <c r="K3" s="23">
        <v>27133.49</v>
      </c>
      <c r="L3" s="23">
        <v>26838.55</v>
      </c>
      <c r="M3" s="23">
        <v>27338.3</v>
      </c>
      <c r="N3" s="23">
        <v>28748.74</v>
      </c>
      <c r="O3" s="23">
        <v>28782</v>
      </c>
      <c r="P3" s="23">
        <v>30381</v>
      </c>
      <c r="Q3" s="23">
        <v>28941.9</v>
      </c>
      <c r="R3" s="23">
        <v>29421.599999999999</v>
      </c>
      <c r="S3" s="23">
        <v>29220</v>
      </c>
    </row>
    <row r="4" spans="1:19" ht="18.75" customHeight="1">
      <c r="A4" s="78">
        <v>2</v>
      </c>
      <c r="B4" s="81" t="s">
        <v>31</v>
      </c>
      <c r="C4" s="23">
        <v>15.33</v>
      </c>
      <c r="D4" s="23">
        <v>15.68</v>
      </c>
      <c r="E4" s="23">
        <v>14.99</v>
      </c>
      <c r="F4" s="23">
        <v>14.9</v>
      </c>
      <c r="G4" s="23">
        <v>15.83</v>
      </c>
      <c r="H4" s="23">
        <v>16.43</v>
      </c>
      <c r="I4" s="23">
        <v>17.579999999999998</v>
      </c>
      <c r="J4" s="23">
        <v>17.05</v>
      </c>
      <c r="K4" s="23">
        <v>16.96</v>
      </c>
      <c r="L4" s="23">
        <v>16.77</v>
      </c>
      <c r="M4" s="23">
        <v>17.09</v>
      </c>
      <c r="N4" s="23">
        <v>17.97</v>
      </c>
      <c r="O4" s="23">
        <v>18</v>
      </c>
      <c r="P4" s="23">
        <v>19</v>
      </c>
      <c r="Q4" s="23">
        <v>18.100000000000001</v>
      </c>
      <c r="R4" s="23">
        <v>18.399999999999999</v>
      </c>
      <c r="S4" s="23">
        <v>18.2</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24">
        <v>4636784.0199999996</v>
      </c>
      <c r="D6" s="24">
        <v>4928954.91</v>
      </c>
      <c r="E6" s="24">
        <v>5109780.16</v>
      </c>
      <c r="F6" s="24">
        <v>5502218.9100000001</v>
      </c>
      <c r="G6" s="24">
        <v>7637403.6900000004</v>
      </c>
      <c r="H6" s="24">
        <v>8411521.7799999993</v>
      </c>
      <c r="I6" s="24">
        <v>9572595.4000000004</v>
      </c>
      <c r="J6" s="24">
        <v>9601864.0500000007</v>
      </c>
      <c r="K6" s="24">
        <v>9780527.3900000006</v>
      </c>
      <c r="L6" s="24">
        <v>9880180.3900000006</v>
      </c>
      <c r="M6" s="24">
        <v>10736624.75</v>
      </c>
      <c r="N6" s="24">
        <v>10902063.119999999</v>
      </c>
      <c r="O6" s="24">
        <v>11028624.200000001</v>
      </c>
      <c r="P6" s="24">
        <v>12108304.079999998</v>
      </c>
      <c r="Q6" s="24">
        <v>12425854.870000001</v>
      </c>
      <c r="R6" s="24">
        <v>11954590.349999998</v>
      </c>
      <c r="S6" s="24">
        <v>12566658.140000001</v>
      </c>
    </row>
    <row r="7" spans="1:19" ht="18.75" customHeight="1">
      <c r="A7" s="80" t="s">
        <v>75</v>
      </c>
      <c r="B7" s="81" t="s">
        <v>159</v>
      </c>
      <c r="C7" s="24">
        <v>1030637.1699999999</v>
      </c>
      <c r="D7" s="24">
        <v>1325518.8800000001</v>
      </c>
      <c r="E7" s="24">
        <v>1565757.2800000003</v>
      </c>
      <c r="F7" s="24">
        <v>2230026.59</v>
      </c>
      <c r="G7" s="24">
        <v>3359953.71</v>
      </c>
      <c r="H7" s="24">
        <v>4593118.59</v>
      </c>
      <c r="I7" s="24">
        <v>5632769.9400000004</v>
      </c>
      <c r="J7" s="24">
        <v>5750000.9699999997</v>
      </c>
      <c r="K7" s="24">
        <v>6084248.9900000002</v>
      </c>
      <c r="L7" s="24">
        <v>6190089.5700000003</v>
      </c>
      <c r="M7" s="24">
        <v>6375019.1899999995</v>
      </c>
      <c r="N7" s="24">
        <v>6513789.3499999978</v>
      </c>
      <c r="O7" s="24">
        <v>6623645.3500000006</v>
      </c>
      <c r="P7" s="24">
        <v>6961384.3199999994</v>
      </c>
      <c r="Q7" s="24">
        <v>7156347.8199999994</v>
      </c>
      <c r="R7" s="24">
        <v>6204178.4999999991</v>
      </c>
      <c r="S7" s="24">
        <v>5965153.4900000012</v>
      </c>
    </row>
    <row r="8" spans="1:19" ht="18.75" customHeight="1">
      <c r="A8" s="80" t="s">
        <v>89</v>
      </c>
      <c r="B8" s="81" t="s">
        <v>160</v>
      </c>
      <c r="C8" s="24">
        <f>C22</f>
        <v>576000</v>
      </c>
      <c r="D8" s="24">
        <f t="shared" ref="D8:G8" si="0">D22</f>
        <v>578000</v>
      </c>
      <c r="E8" s="24">
        <f t="shared" si="0"/>
        <v>578000</v>
      </c>
      <c r="F8" s="24">
        <f t="shared" si="0"/>
        <v>548000.29</v>
      </c>
      <c r="G8" s="24">
        <f t="shared" si="0"/>
        <v>572480.66</v>
      </c>
      <c r="H8" s="24">
        <v>567025</v>
      </c>
      <c r="I8" s="24">
        <v>567249.53</v>
      </c>
      <c r="J8" s="24">
        <v>552871.05000000005</v>
      </c>
      <c r="K8" s="24">
        <v>464457.56</v>
      </c>
      <c r="L8" s="24">
        <v>450724.07</v>
      </c>
      <c r="M8" s="24">
        <v>532467.5</v>
      </c>
      <c r="N8" s="24">
        <v>526563.19000000006</v>
      </c>
      <c r="O8" s="24">
        <v>536014.09000000008</v>
      </c>
      <c r="P8" s="24">
        <v>537735.37</v>
      </c>
      <c r="Q8" s="24">
        <v>580387.62</v>
      </c>
      <c r="R8" s="24">
        <v>601208.28</v>
      </c>
      <c r="S8" s="24">
        <v>515447.17</v>
      </c>
    </row>
    <row r="9" spans="1:19">
      <c r="A9" s="80" t="s">
        <v>100</v>
      </c>
      <c r="B9" s="81" t="s">
        <v>87</v>
      </c>
      <c r="C9" s="24">
        <f>3030146.85+C8</f>
        <v>3606146.85</v>
      </c>
      <c r="D9" s="24">
        <f>3025436.03+D8</f>
        <v>3603436.03</v>
      </c>
      <c r="E9" s="24">
        <f>2966022.88+E8</f>
        <v>3544022.88</v>
      </c>
      <c r="F9" s="24">
        <f>2724192.03+F8</f>
        <v>3272192.32</v>
      </c>
      <c r="G9" s="24">
        <f>3704969.32+G8</f>
        <v>4277449.9799999995</v>
      </c>
      <c r="H9" s="24">
        <v>3818403.19</v>
      </c>
      <c r="I9" s="24">
        <v>3939825.46</v>
      </c>
      <c r="J9" s="24">
        <v>3851863.080000001</v>
      </c>
      <c r="K9" s="24">
        <v>3696278.4</v>
      </c>
      <c r="L9" s="24">
        <v>3690090.8199999994</v>
      </c>
      <c r="M9" s="24">
        <v>4361605.5600000005</v>
      </c>
      <c r="N9" s="24">
        <v>4388273.7700000005</v>
      </c>
      <c r="O9" s="24">
        <v>4404978.8500000006</v>
      </c>
      <c r="P9" s="24">
        <v>5146919.76</v>
      </c>
      <c r="Q9" s="24">
        <v>5269507.0500000007</v>
      </c>
      <c r="R9" s="24">
        <v>5750411.8499999987</v>
      </c>
      <c r="S9" s="24">
        <v>6601504.6500000004</v>
      </c>
    </row>
    <row r="10" spans="1:19" ht="30">
      <c r="A10" s="78">
        <v>2</v>
      </c>
      <c r="B10" s="81" t="s">
        <v>36</v>
      </c>
      <c r="C10" s="24">
        <v>0</v>
      </c>
      <c r="D10" s="24">
        <v>0</v>
      </c>
      <c r="E10" s="24">
        <v>0</v>
      </c>
      <c r="F10" s="24">
        <v>0</v>
      </c>
      <c r="G10" s="24">
        <v>0</v>
      </c>
      <c r="H10" s="24">
        <v>0</v>
      </c>
      <c r="I10" s="24">
        <v>0</v>
      </c>
      <c r="J10" s="24">
        <v>0</v>
      </c>
      <c r="K10" s="24">
        <v>0</v>
      </c>
      <c r="L10" s="24">
        <v>0</v>
      </c>
      <c r="M10" s="24">
        <v>0</v>
      </c>
      <c r="N10" s="24">
        <v>0</v>
      </c>
      <c r="O10" s="24">
        <v>0</v>
      </c>
      <c r="P10" s="24">
        <v>0</v>
      </c>
      <c r="Q10" s="24">
        <v>0</v>
      </c>
      <c r="R10" s="24">
        <v>0</v>
      </c>
      <c r="S10" s="24">
        <v>0</v>
      </c>
    </row>
    <row r="11" spans="1:19" ht="18.75" customHeight="1">
      <c r="A11" s="78">
        <v>3</v>
      </c>
      <c r="B11" s="81" t="s">
        <v>58</v>
      </c>
      <c r="C11" s="24">
        <v>39469.129999999997</v>
      </c>
      <c r="D11" s="24">
        <v>55176.58</v>
      </c>
      <c r="E11" s="24">
        <v>20652.97</v>
      </c>
      <c r="F11" s="24">
        <v>50054.51</v>
      </c>
      <c r="G11" s="24">
        <v>50839.9</v>
      </c>
      <c r="H11" s="24">
        <v>37325.72</v>
      </c>
      <c r="I11" s="24">
        <v>32128.94</v>
      </c>
      <c r="J11" s="24">
        <v>58134.45</v>
      </c>
      <c r="K11" s="24">
        <v>39300.239999999998</v>
      </c>
      <c r="L11" s="24">
        <v>74695.100000000006</v>
      </c>
      <c r="M11" s="24">
        <v>57900.88</v>
      </c>
      <c r="N11" s="24">
        <v>57723.17</v>
      </c>
      <c r="O11" s="24">
        <v>62964.76</v>
      </c>
      <c r="P11" s="24">
        <v>81306.100000000006</v>
      </c>
      <c r="Q11" s="24">
        <v>136492.16</v>
      </c>
      <c r="R11" s="24">
        <v>144493</v>
      </c>
      <c r="S11" s="24">
        <v>161408.51</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24">
        <v>310684.86000000004</v>
      </c>
      <c r="D13" s="24">
        <v>187263.16999999995</v>
      </c>
      <c r="E13" s="24">
        <v>254390.18999999989</v>
      </c>
      <c r="F13" s="24">
        <v>400598.9433000001</v>
      </c>
      <c r="G13" s="24">
        <v>143776.29760900806</v>
      </c>
      <c r="H13" s="24">
        <v>348238.27</v>
      </c>
      <c r="I13" s="24">
        <v>300024.59999999998</v>
      </c>
      <c r="J13" s="24">
        <v>339045.47</v>
      </c>
      <c r="K13" s="24">
        <v>209531.85</v>
      </c>
      <c r="L13" s="24">
        <v>212975.31</v>
      </c>
      <c r="M13" s="24">
        <v>227534.69</v>
      </c>
      <c r="N13" s="24">
        <v>240399.49</v>
      </c>
      <c r="O13" s="24">
        <v>222978.34</v>
      </c>
      <c r="P13" s="24">
        <v>196072.99</v>
      </c>
      <c r="Q13" s="24">
        <v>156588.63</v>
      </c>
      <c r="R13" s="24">
        <v>265166.93</v>
      </c>
      <c r="S13" s="24">
        <v>1185516.92</v>
      </c>
    </row>
    <row r="14" spans="1:19" ht="30">
      <c r="A14" s="80" t="s">
        <v>75</v>
      </c>
      <c r="B14" s="81" t="s">
        <v>80</v>
      </c>
      <c r="C14" s="24"/>
      <c r="D14" s="24"/>
      <c r="E14" s="24"/>
      <c r="F14" s="24"/>
      <c r="G14" s="24"/>
      <c r="H14" s="24"/>
      <c r="I14" s="24"/>
      <c r="J14" s="24"/>
      <c r="K14" s="24"/>
      <c r="L14" s="24"/>
      <c r="M14" s="24"/>
      <c r="N14" s="24"/>
      <c r="O14" s="24"/>
      <c r="P14" s="24"/>
      <c r="Q14" s="24"/>
      <c r="R14" s="24"/>
      <c r="S14" s="24"/>
    </row>
    <row r="15" spans="1:19" ht="18.75" customHeight="1">
      <c r="A15" s="80" t="s">
        <v>89</v>
      </c>
      <c r="B15" s="81" t="s">
        <v>90</v>
      </c>
      <c r="C15" s="24">
        <v>19426.09</v>
      </c>
      <c r="D15" s="24">
        <v>29347.21</v>
      </c>
      <c r="E15" s="24">
        <v>37552.33</v>
      </c>
      <c r="F15" s="24">
        <v>121282.8233</v>
      </c>
      <c r="G15" s="24">
        <v>137067.95760900821</v>
      </c>
      <c r="H15" s="24">
        <v>190628.46</v>
      </c>
      <c r="I15" s="24">
        <v>238922.74550000002</v>
      </c>
      <c r="J15" s="24">
        <v>220535.69180800003</v>
      </c>
      <c r="K15" s="24">
        <v>191186.8492</v>
      </c>
      <c r="L15" s="24">
        <v>189585.49679999996</v>
      </c>
      <c r="M15" s="24">
        <v>197868.38569999998</v>
      </c>
      <c r="N15" s="24">
        <v>215817.41</v>
      </c>
      <c r="O15" s="24">
        <v>140619.28</v>
      </c>
      <c r="P15" s="24">
        <v>105491.17</v>
      </c>
      <c r="Q15" s="24">
        <v>95164</v>
      </c>
      <c r="R15" s="24">
        <v>94830.41</v>
      </c>
      <c r="S15" s="24">
        <v>62025</v>
      </c>
    </row>
    <row r="16" spans="1:19"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24">
        <v>889151.44</v>
      </c>
      <c r="D17" s="24">
        <v>909190.04</v>
      </c>
      <c r="E17" s="24">
        <v>896109.69</v>
      </c>
      <c r="F17" s="24">
        <v>915920.95</v>
      </c>
      <c r="G17" s="24">
        <v>984690.73</v>
      </c>
      <c r="H17" s="24">
        <v>1033587.33</v>
      </c>
      <c r="I17" s="24">
        <v>1144088.69</v>
      </c>
      <c r="J17" s="24">
        <v>1141209.49</v>
      </c>
      <c r="K17" s="24">
        <v>1168874.31</v>
      </c>
      <c r="L17" s="24">
        <v>1183916.7</v>
      </c>
      <c r="M17" s="24">
        <v>1234905.1100000001</v>
      </c>
      <c r="N17" s="24">
        <v>1329133.78</v>
      </c>
      <c r="O17" s="24">
        <v>1402328.13</v>
      </c>
      <c r="P17" s="24">
        <v>1573976.7100000004</v>
      </c>
      <c r="Q17" s="24">
        <v>1558365.31</v>
      </c>
      <c r="R17" s="24">
        <v>1767952.5799999998</v>
      </c>
      <c r="S17" s="24">
        <v>1769494.6899999995</v>
      </c>
    </row>
    <row r="18" spans="1:19" ht="18.75" customHeight="1">
      <c r="A18" s="82">
        <v>2</v>
      </c>
      <c r="B18" s="81" t="s">
        <v>38</v>
      </c>
      <c r="C18" s="24">
        <v>1043787.68</v>
      </c>
      <c r="D18" s="24">
        <v>934418.24</v>
      </c>
      <c r="E18" s="24">
        <v>866327.42</v>
      </c>
      <c r="F18" s="24">
        <v>972072.22120273998</v>
      </c>
      <c r="G18" s="24">
        <v>930541.56300000008</v>
      </c>
      <c r="H18" s="24">
        <v>0</v>
      </c>
      <c r="I18" s="24">
        <v>0</v>
      </c>
      <c r="J18" s="24">
        <v>0</v>
      </c>
      <c r="K18" s="24">
        <v>0</v>
      </c>
      <c r="L18" s="24">
        <v>0</v>
      </c>
      <c r="M18" s="24">
        <v>14880.49</v>
      </c>
      <c r="N18" s="24">
        <v>1937.77</v>
      </c>
      <c r="O18" s="24">
        <v>420.5</v>
      </c>
      <c r="P18" s="24">
        <v>2175.33</v>
      </c>
      <c r="Q18" s="24">
        <v>4312.38</v>
      </c>
      <c r="R18" s="24">
        <v>13698.880000000001</v>
      </c>
      <c r="S18" s="24">
        <v>11650.01</v>
      </c>
    </row>
    <row r="19" spans="1:19" ht="18.75" customHeight="1">
      <c r="A19" s="80" t="s">
        <v>97</v>
      </c>
      <c r="B19" s="81" t="s">
        <v>39</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row>
    <row r="20" spans="1:19" ht="30">
      <c r="A20" s="80" t="s">
        <v>98</v>
      </c>
      <c r="B20" s="81" t="s">
        <v>79</v>
      </c>
      <c r="C20" s="106">
        <v>1043787.68</v>
      </c>
      <c r="D20" s="106">
        <v>934418.24</v>
      </c>
      <c r="E20" s="106">
        <v>866327.42</v>
      </c>
      <c r="F20" s="106">
        <v>972072.22120273998</v>
      </c>
      <c r="G20" s="106">
        <v>930541.56300000008</v>
      </c>
      <c r="H20" s="106">
        <v>0</v>
      </c>
      <c r="I20" s="106">
        <v>0</v>
      </c>
      <c r="J20" s="106">
        <v>0</v>
      </c>
      <c r="K20" s="106">
        <v>0</v>
      </c>
      <c r="L20" s="106">
        <v>0</v>
      </c>
      <c r="M20" s="106">
        <v>0</v>
      </c>
      <c r="N20" s="106">
        <v>0</v>
      </c>
      <c r="O20" s="24">
        <v>0</v>
      </c>
      <c r="P20" s="24">
        <v>0</v>
      </c>
      <c r="Q20" s="24">
        <v>0</v>
      </c>
      <c r="R20" s="24">
        <v>0</v>
      </c>
      <c r="S20" s="24">
        <v>0</v>
      </c>
    </row>
    <row r="21" spans="1:19" ht="18.75" customHeight="1">
      <c r="A21" s="78">
        <v>3</v>
      </c>
      <c r="B21" s="81" t="s">
        <v>40</v>
      </c>
      <c r="C21" s="24">
        <v>1144353.26</v>
      </c>
      <c r="D21" s="24">
        <v>1008987.71</v>
      </c>
      <c r="E21" s="24">
        <v>984429.82</v>
      </c>
      <c r="F21" s="24">
        <v>973928.13</v>
      </c>
      <c r="G21" s="24">
        <v>935155.97</v>
      </c>
      <c r="H21" s="24">
        <v>969011.14000000013</v>
      </c>
      <c r="I21" s="24">
        <v>1033357.5700000001</v>
      </c>
      <c r="J21" s="24">
        <v>1128876.67</v>
      </c>
      <c r="K21" s="24">
        <v>1086529.0400000003</v>
      </c>
      <c r="L21" s="24">
        <v>1049446.0700000003</v>
      </c>
      <c r="M21" s="24">
        <v>1249366.51</v>
      </c>
      <c r="N21" s="24">
        <v>1017553.28</v>
      </c>
      <c r="O21" s="24">
        <v>1124856.1700000002</v>
      </c>
      <c r="P21" s="24">
        <v>1081963.6600000004</v>
      </c>
      <c r="Q21" s="24">
        <v>1025898.4099999999</v>
      </c>
      <c r="R21" s="24">
        <v>1248037.98</v>
      </c>
      <c r="S21" s="24">
        <v>1213248.5099999998</v>
      </c>
    </row>
    <row r="22" spans="1:19" ht="18.75" customHeight="1">
      <c r="A22" s="80" t="s">
        <v>99</v>
      </c>
      <c r="B22" s="81" t="s">
        <v>57</v>
      </c>
      <c r="C22" s="24">
        <v>576000</v>
      </c>
      <c r="D22" s="24">
        <v>578000</v>
      </c>
      <c r="E22" s="24">
        <v>578000</v>
      </c>
      <c r="F22" s="24">
        <v>548000.29</v>
      </c>
      <c r="G22" s="24">
        <v>572480.66</v>
      </c>
      <c r="H22" s="24">
        <v>567025</v>
      </c>
      <c r="I22" s="24">
        <v>567185.76</v>
      </c>
      <c r="J22" s="24">
        <v>552914.56000000006</v>
      </c>
      <c r="K22" s="24">
        <v>464451.25</v>
      </c>
      <c r="L22" s="24">
        <v>450549.31</v>
      </c>
      <c r="M22" s="24">
        <v>532467.24</v>
      </c>
      <c r="N22" s="24">
        <v>526562.1</v>
      </c>
      <c r="O22" s="24">
        <v>536012.85000000009</v>
      </c>
      <c r="P22" s="24">
        <v>537735.37</v>
      </c>
      <c r="Q22" s="24">
        <v>580387.61999999988</v>
      </c>
      <c r="R22" s="24">
        <v>601208.28</v>
      </c>
      <c r="S22" s="24">
        <v>528777.13</v>
      </c>
    </row>
    <row r="23" spans="1:19" ht="18.75" customHeight="1">
      <c r="A23" s="80" t="s">
        <v>103</v>
      </c>
      <c r="B23" s="81" t="s">
        <v>104</v>
      </c>
      <c r="C23" s="24"/>
      <c r="D23" s="24"/>
      <c r="E23" s="24"/>
      <c r="F23" s="24"/>
      <c r="G23" s="24"/>
      <c r="H23" s="24"/>
      <c r="I23" s="24"/>
      <c r="J23" s="24"/>
      <c r="K23" s="24"/>
      <c r="L23" s="24"/>
      <c r="M23" s="24"/>
      <c r="N23" s="24"/>
      <c r="O23" s="24">
        <v>0</v>
      </c>
      <c r="P23" s="24">
        <v>0</v>
      </c>
      <c r="Q23" s="24">
        <v>0</v>
      </c>
      <c r="R23" s="24">
        <v>0</v>
      </c>
      <c r="S23" s="24">
        <v>0</v>
      </c>
    </row>
    <row r="24" spans="1:19" ht="30">
      <c r="A24" s="78">
        <v>4</v>
      </c>
      <c r="B24" s="81" t="s">
        <v>41</v>
      </c>
      <c r="C24" s="24">
        <v>234349.83</v>
      </c>
      <c r="D24" s="24">
        <v>245706.42</v>
      </c>
      <c r="E24" s="24">
        <v>209882.68</v>
      </c>
      <c r="F24" s="24">
        <v>213733.59</v>
      </c>
      <c r="G24" s="24">
        <v>225168.81</v>
      </c>
      <c r="H24" s="24">
        <v>255274.65999999997</v>
      </c>
      <c r="I24" s="24">
        <v>235619.78</v>
      </c>
      <c r="J24" s="24">
        <v>226065.36000000002</v>
      </c>
      <c r="K24" s="24">
        <v>219219.84</v>
      </c>
      <c r="L24" s="24">
        <v>209740.13</v>
      </c>
      <c r="M24" s="24">
        <v>213133.89</v>
      </c>
      <c r="N24" s="24">
        <v>199230.18</v>
      </c>
      <c r="O24" s="24">
        <v>200586.72</v>
      </c>
      <c r="P24" s="24">
        <v>218250.9</v>
      </c>
      <c r="Q24" s="24">
        <v>253793.17</v>
      </c>
      <c r="R24" s="24">
        <v>271332.92</v>
      </c>
      <c r="S24" s="24">
        <v>316701.32</v>
      </c>
    </row>
    <row r="25" spans="1:19" ht="18.75" customHeight="1">
      <c r="A25" s="78">
        <v>5</v>
      </c>
      <c r="B25" s="81" t="s">
        <v>42</v>
      </c>
      <c r="C25" s="24">
        <v>173973.68</v>
      </c>
      <c r="D25" s="24">
        <v>146918.19</v>
      </c>
      <c r="E25" s="24">
        <v>161917.09</v>
      </c>
      <c r="F25" s="24">
        <v>135655.79</v>
      </c>
      <c r="G25" s="24">
        <v>87807.95</v>
      </c>
      <c r="H25" s="24">
        <v>85752.47</v>
      </c>
      <c r="I25" s="24">
        <v>107732.48</v>
      </c>
      <c r="J25" s="24">
        <v>107308.65</v>
      </c>
      <c r="K25" s="24">
        <v>4579.5</v>
      </c>
      <c r="L25" s="24">
        <v>298.56</v>
      </c>
      <c r="M25" s="24">
        <v>227.39</v>
      </c>
      <c r="N25" s="24">
        <v>236.49</v>
      </c>
      <c r="O25" s="24">
        <v>320.83000000000004</v>
      </c>
      <c r="P25" s="24">
        <v>326.24</v>
      </c>
      <c r="Q25" s="24">
        <v>86551.54</v>
      </c>
      <c r="R25" s="24">
        <v>38121.11</v>
      </c>
      <c r="S25" s="24">
        <v>38536.720000000001</v>
      </c>
    </row>
    <row r="26" spans="1:19" ht="18.75" customHeight="1">
      <c r="A26" s="78">
        <v>6</v>
      </c>
      <c r="B26" s="81" t="s">
        <v>43</v>
      </c>
      <c r="C26" s="24">
        <v>264.17</v>
      </c>
      <c r="D26" s="24">
        <v>134.24</v>
      </c>
      <c r="E26" s="24">
        <v>243953.71</v>
      </c>
      <c r="F26" s="24">
        <v>189751.62</v>
      </c>
      <c r="G26" s="24">
        <v>200710.65</v>
      </c>
      <c r="H26" s="24">
        <v>196067.34</v>
      </c>
      <c r="I26" s="24">
        <v>109910.25</v>
      </c>
      <c r="J26" s="24">
        <v>245715.6</v>
      </c>
      <c r="K26" s="24">
        <v>158351.93</v>
      </c>
      <c r="L26" s="24">
        <v>112233.25</v>
      </c>
      <c r="M26" s="24">
        <v>40446.720000000001</v>
      </c>
      <c r="N26" s="24">
        <v>66355.600000000006</v>
      </c>
      <c r="O26" s="24">
        <v>62628.54</v>
      </c>
      <c r="P26" s="24">
        <v>61665.91</v>
      </c>
      <c r="Q26" s="24">
        <v>77758.459999999992</v>
      </c>
      <c r="R26" s="24">
        <v>140154.44</v>
      </c>
      <c r="S26" s="24">
        <v>144297.20000000001</v>
      </c>
    </row>
    <row r="27" spans="1:19" ht="18.75" customHeight="1">
      <c r="A27" s="78">
        <v>7</v>
      </c>
      <c r="B27" s="81" t="s">
        <v>60</v>
      </c>
      <c r="C27" s="24">
        <v>272252.06</v>
      </c>
      <c r="D27" s="24">
        <v>289106.39</v>
      </c>
      <c r="E27" s="24">
        <v>242741.55</v>
      </c>
      <c r="F27" s="24">
        <v>412805.3</v>
      </c>
      <c r="G27" s="24">
        <v>236868.69</v>
      </c>
      <c r="H27" s="24">
        <v>168198.65</v>
      </c>
      <c r="I27" s="24">
        <v>300985.01999999996</v>
      </c>
      <c r="J27" s="24">
        <v>160619.01</v>
      </c>
      <c r="K27" s="24">
        <v>230657.44</v>
      </c>
      <c r="L27" s="24">
        <v>373554.94999999995</v>
      </c>
      <c r="M27" s="24">
        <v>31106.85</v>
      </c>
      <c r="N27" s="24">
        <v>37327.980000000003</v>
      </c>
      <c r="O27" s="24">
        <v>39459.31</v>
      </c>
      <c r="P27" s="24">
        <v>34777.449999999997</v>
      </c>
      <c r="Q27" s="24">
        <v>49292.06</v>
      </c>
      <c r="R27" s="24">
        <v>34187.230000000003</v>
      </c>
      <c r="S27" s="24">
        <v>16927.259999999998</v>
      </c>
    </row>
    <row r="28" spans="1:19" ht="18.75" customHeight="1">
      <c r="A28" s="83" t="s">
        <v>105</v>
      </c>
      <c r="B28" s="87" t="s">
        <v>166</v>
      </c>
      <c r="C28" s="24"/>
      <c r="D28" s="24"/>
      <c r="E28" s="24"/>
      <c r="F28" s="24"/>
      <c r="G28" s="24"/>
      <c r="H28" s="24"/>
      <c r="I28" s="24"/>
      <c r="J28" s="24"/>
      <c r="K28" s="24"/>
      <c r="L28" s="24"/>
      <c r="M28" s="24"/>
      <c r="N28" s="24"/>
      <c r="O28" s="24"/>
      <c r="P28" s="24"/>
      <c r="Q28" s="24"/>
      <c r="R28" s="24"/>
      <c r="S28" s="24"/>
    </row>
    <row r="29" spans="1:19" ht="18.75" customHeight="1">
      <c r="A29" s="83" t="s">
        <v>106</v>
      </c>
      <c r="B29" s="88" t="s">
        <v>107</v>
      </c>
      <c r="C29" s="24"/>
      <c r="D29" s="24"/>
      <c r="E29" s="24"/>
      <c r="F29" s="24"/>
      <c r="G29" s="24"/>
      <c r="H29" s="24"/>
      <c r="I29" s="24"/>
      <c r="J29" s="24"/>
      <c r="K29" s="24"/>
      <c r="L29" s="24"/>
      <c r="M29" s="24"/>
      <c r="N29" s="24"/>
      <c r="O29" s="24"/>
      <c r="P29" s="24"/>
      <c r="Q29" s="24"/>
      <c r="R29" s="24"/>
      <c r="S29" s="24"/>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24">
        <v>7182169.5199999996</v>
      </c>
      <c r="D31" s="24">
        <v>7094720.2000000002</v>
      </c>
      <c r="E31" s="24">
        <v>5492193.6799999997</v>
      </c>
      <c r="F31" s="24">
        <v>2268181.8199999998</v>
      </c>
      <c r="G31" s="24">
        <v>2368905.79</v>
      </c>
      <c r="H31" s="24">
        <v>2738905.79</v>
      </c>
      <c r="I31" s="24">
        <v>2738905.79</v>
      </c>
      <c r="J31" s="24">
        <v>38905.79</v>
      </c>
      <c r="K31" s="24">
        <v>1746233.06</v>
      </c>
      <c r="L31" s="24">
        <v>3635714.46</v>
      </c>
      <c r="M31" s="24">
        <v>5168630.7699999996</v>
      </c>
      <c r="N31" s="24">
        <v>3259841.1</v>
      </c>
      <c r="O31" s="24">
        <v>4200944.68</v>
      </c>
      <c r="P31" s="24">
        <v>3492293.34</v>
      </c>
      <c r="Q31" s="24">
        <v>2032065.49</v>
      </c>
      <c r="R31" s="24">
        <v>3752654.31</v>
      </c>
      <c r="S31" s="24">
        <f>S32+S33+S35</f>
        <v>1772263.53</v>
      </c>
    </row>
    <row r="32" spans="1:19" ht="18.75" customHeight="1">
      <c r="A32" s="57" t="s">
        <v>75</v>
      </c>
      <c r="B32" s="89" t="s">
        <v>168</v>
      </c>
      <c r="C32" s="24">
        <v>1100000</v>
      </c>
      <c r="D32" s="24">
        <v>1100000</v>
      </c>
      <c r="E32" s="24">
        <v>1100000</v>
      </c>
      <c r="F32" s="24">
        <v>2350000</v>
      </c>
      <c r="G32" s="24">
        <v>2350000</v>
      </c>
      <c r="H32" s="24">
        <v>20000</v>
      </c>
      <c r="I32" s="24">
        <v>20000</v>
      </c>
      <c r="J32" s="24">
        <v>20000</v>
      </c>
      <c r="K32" s="24">
        <v>20000</v>
      </c>
      <c r="L32" s="24">
        <v>20000</v>
      </c>
      <c r="M32" s="24">
        <v>20000</v>
      </c>
      <c r="N32" s="24">
        <v>20000</v>
      </c>
      <c r="O32" s="24">
        <v>20000</v>
      </c>
      <c r="P32" s="24">
        <v>20000</v>
      </c>
      <c r="Q32" s="24">
        <v>20000</v>
      </c>
      <c r="R32" s="24">
        <v>20000</v>
      </c>
      <c r="S32" s="24">
        <v>20000</v>
      </c>
    </row>
    <row r="33" spans="1:20" ht="18.75" customHeight="1">
      <c r="A33" s="57" t="s">
        <v>89</v>
      </c>
      <c r="B33" s="89" t="s">
        <v>169</v>
      </c>
      <c r="C33" s="24">
        <v>0</v>
      </c>
      <c r="D33" s="24"/>
      <c r="E33" s="24"/>
      <c r="F33" s="24"/>
      <c r="G33" s="24">
        <v>18905.79</v>
      </c>
      <c r="H33" s="24">
        <v>4718905.79</v>
      </c>
      <c r="I33" s="24">
        <v>4718905.79</v>
      </c>
      <c r="J33" s="24">
        <v>18905.79</v>
      </c>
      <c r="K33" s="24"/>
      <c r="L33" s="24">
        <v>4018905.79</v>
      </c>
      <c r="M33" s="24">
        <v>5747604.5199999996</v>
      </c>
      <c r="N33" s="24">
        <v>4018905.79</v>
      </c>
      <c r="O33" s="24">
        <v>5434496.4800000004</v>
      </c>
      <c r="P33" s="24">
        <v>3472293.34</v>
      </c>
      <c r="Q33" s="24">
        <v>2012065.49</v>
      </c>
      <c r="R33" s="24">
        <v>3732654.31</v>
      </c>
      <c r="S33" s="24">
        <v>2018905.79</v>
      </c>
    </row>
    <row r="34" spans="1:20" ht="18.75" customHeight="1">
      <c r="A34" s="57" t="s">
        <v>100</v>
      </c>
      <c r="B34" s="89" t="s">
        <v>170</v>
      </c>
      <c r="C34" s="24">
        <v>0</v>
      </c>
      <c r="D34" s="24"/>
      <c r="E34" s="24"/>
      <c r="F34" s="24"/>
      <c r="G34" s="24"/>
      <c r="H34" s="24"/>
      <c r="I34" s="24"/>
      <c r="J34" s="24"/>
      <c r="K34" s="24"/>
      <c r="L34" s="24"/>
      <c r="M34" s="24"/>
      <c r="N34" s="24"/>
      <c r="O34" s="24"/>
      <c r="P34" s="24"/>
      <c r="Q34" s="24"/>
      <c r="R34" s="24"/>
      <c r="S34" s="24"/>
    </row>
    <row r="35" spans="1:20" ht="18.75" customHeight="1">
      <c r="A35" s="57" t="s">
        <v>101</v>
      </c>
      <c r="B35" s="89" t="s">
        <v>171</v>
      </c>
      <c r="C35" s="24">
        <v>6082169.5199999996</v>
      </c>
      <c r="D35" s="24">
        <v>5994720.2000000002</v>
      </c>
      <c r="E35" s="24">
        <v>4392193.68</v>
      </c>
      <c r="F35" s="24">
        <v>-81818.179999999993</v>
      </c>
      <c r="G35" s="24"/>
      <c r="H35" s="24"/>
      <c r="I35" s="24"/>
      <c r="J35" s="24"/>
      <c r="K35" s="24">
        <v>-292672.73</v>
      </c>
      <c r="L35" s="24">
        <v>-403191.33</v>
      </c>
      <c r="M35" s="24">
        <v>-598973.75</v>
      </c>
      <c r="N35" s="24">
        <v>-779064.69</v>
      </c>
      <c r="O35" s="24">
        <v>-1253551.8</v>
      </c>
      <c r="P35" s="24"/>
      <c r="Q35" s="24"/>
      <c r="R35" s="24"/>
      <c r="S35" s="24">
        <v>-266642.26</v>
      </c>
    </row>
    <row r="36" spans="1:20" ht="18.75" customHeight="1">
      <c r="A36" s="57" t="s">
        <v>102</v>
      </c>
      <c r="B36" s="89" t="s">
        <v>172</v>
      </c>
      <c r="C36" s="24"/>
      <c r="D36" s="24"/>
      <c r="E36" s="24"/>
      <c r="F36" s="24"/>
      <c r="G36" s="24"/>
      <c r="H36" s="24"/>
      <c r="I36" s="24"/>
      <c r="J36" s="24"/>
      <c r="K36" s="24"/>
      <c r="L36" s="24"/>
      <c r="M36" s="24"/>
      <c r="N36" s="24"/>
      <c r="O36" s="24"/>
      <c r="P36" s="24"/>
      <c r="Q36" s="24"/>
      <c r="R36" s="24"/>
      <c r="S36" s="24"/>
    </row>
    <row r="37" spans="1:20" ht="18.75" customHeight="1">
      <c r="A37" s="45">
        <v>2</v>
      </c>
      <c r="B37" s="89" t="s">
        <v>173</v>
      </c>
      <c r="C37" s="24">
        <v>725913.39</v>
      </c>
      <c r="D37" s="24">
        <v>1748073.42</v>
      </c>
      <c r="E37" s="24">
        <v>2780813.67</v>
      </c>
      <c r="F37" s="24">
        <v>2255655.75</v>
      </c>
      <c r="G37" s="24">
        <v>1132668.73</v>
      </c>
      <c r="H37" s="24">
        <v>1266545.9299999997</v>
      </c>
      <c r="I37" s="24">
        <v>1592249.6799999997</v>
      </c>
      <c r="J37" s="24">
        <v>1994010.6099999999</v>
      </c>
      <c r="K37" s="24">
        <v>2073050.9499999997</v>
      </c>
      <c r="L37" s="24">
        <v>710276.05999999994</v>
      </c>
      <c r="M37" s="24">
        <v>343020.31000000006</v>
      </c>
      <c r="N37" s="24">
        <v>585039.43000000005</v>
      </c>
      <c r="O37" s="24">
        <v>205649.39</v>
      </c>
      <c r="P37" s="24">
        <v>460618.70999999996</v>
      </c>
      <c r="Q37" s="24">
        <v>379104.93999999994</v>
      </c>
      <c r="R37" s="24">
        <v>344490</v>
      </c>
      <c r="S37" s="24">
        <v>274006.4800000001</v>
      </c>
    </row>
    <row r="38" spans="1:20" ht="18.75" customHeight="1">
      <c r="A38" s="45">
        <v>3</v>
      </c>
      <c r="B38" s="89" t="s">
        <v>174</v>
      </c>
      <c r="C38" s="24">
        <v>146418.79</v>
      </c>
      <c r="D38" s="24">
        <v>211304.53</v>
      </c>
      <c r="E38" s="24">
        <v>677114.47</v>
      </c>
      <c r="F38" s="24">
        <v>6352905.6799999997</v>
      </c>
      <c r="G38" s="24">
        <v>6744947.8700000001</v>
      </c>
      <c r="H38" s="24">
        <v>3319714.7400000007</v>
      </c>
      <c r="I38" s="24">
        <v>2952041.0600000005</v>
      </c>
      <c r="J38" s="24">
        <v>507405.9200000001</v>
      </c>
      <c r="K38" s="24">
        <v>671821.33000000019</v>
      </c>
      <c r="L38" s="24">
        <v>-116601.85999999996</v>
      </c>
      <c r="M38" s="24">
        <v>663523.74000000011</v>
      </c>
      <c r="N38" s="24">
        <v>1172130.56</v>
      </c>
      <c r="O38" s="24">
        <v>-53095.050000000017</v>
      </c>
      <c r="P38" s="24">
        <v>2066031.6600000001</v>
      </c>
      <c r="Q38" s="24">
        <v>4249404.28</v>
      </c>
      <c r="R38" s="24">
        <v>2382921.77</v>
      </c>
      <c r="S38" s="24">
        <v>4618277.1499999994</v>
      </c>
    </row>
    <row r="39" spans="1:20" ht="18.75" customHeight="1">
      <c r="A39" s="45">
        <v>4</v>
      </c>
      <c r="B39" s="89" t="s">
        <v>175</v>
      </c>
      <c r="C39" s="24"/>
      <c r="D39" s="24"/>
      <c r="E39" s="24"/>
      <c r="F39" s="24">
        <v>357</v>
      </c>
      <c r="G39" s="24"/>
      <c r="H39" s="24"/>
      <c r="I39" s="24"/>
      <c r="J39" s="24">
        <v>1337</v>
      </c>
      <c r="K39" s="24">
        <v>1337</v>
      </c>
      <c r="L39" s="24">
        <v>0</v>
      </c>
      <c r="M39" s="24">
        <v>0</v>
      </c>
      <c r="N39" s="24">
        <v>0</v>
      </c>
      <c r="O39" s="24">
        <v>0</v>
      </c>
      <c r="P39" s="24">
        <v>0</v>
      </c>
      <c r="Q39" s="24">
        <v>0</v>
      </c>
      <c r="R39" s="24">
        <v>0</v>
      </c>
      <c r="S39" s="24">
        <v>0</v>
      </c>
    </row>
    <row r="40" spans="1:20" ht="18.75" customHeight="1">
      <c r="A40" s="45">
        <v>5</v>
      </c>
      <c r="B40" s="89" t="s">
        <v>176</v>
      </c>
      <c r="C40" s="46"/>
      <c r="D40" s="46"/>
      <c r="E40" s="46"/>
      <c r="F40" s="46"/>
      <c r="G40" s="46">
        <v>700</v>
      </c>
      <c r="H40" s="24">
        <v>250</v>
      </c>
      <c r="I40" s="24">
        <v>2450</v>
      </c>
      <c r="J40" s="24">
        <v>300</v>
      </c>
      <c r="K40" s="24">
        <v>900</v>
      </c>
      <c r="L40" s="24">
        <v>2000</v>
      </c>
      <c r="M40" s="24">
        <v>7500</v>
      </c>
      <c r="N40" s="24">
        <v>8327.1</v>
      </c>
      <c r="O40" s="24">
        <v>62217.45</v>
      </c>
      <c r="P40" s="24">
        <v>50459.99</v>
      </c>
      <c r="Q40" s="24">
        <v>60122.19</v>
      </c>
      <c r="R40" s="24">
        <v>0</v>
      </c>
      <c r="S40" s="46">
        <v>0</v>
      </c>
    </row>
    <row r="41" spans="1:20" ht="18.75" customHeight="1">
      <c r="A41" s="47" t="s">
        <v>72</v>
      </c>
      <c r="B41" s="90" t="s">
        <v>74</v>
      </c>
      <c r="C41" s="44"/>
      <c r="D41" s="44"/>
      <c r="E41" s="44"/>
      <c r="F41" s="44"/>
      <c r="G41" s="44"/>
      <c r="H41" s="44"/>
      <c r="I41" s="44"/>
      <c r="J41" s="44"/>
      <c r="K41" s="44"/>
      <c r="L41" s="44"/>
      <c r="M41" s="44"/>
      <c r="N41" s="44"/>
      <c r="O41" s="44"/>
      <c r="P41" s="44"/>
      <c r="Q41" s="44"/>
      <c r="R41" s="44"/>
      <c r="S41" s="44"/>
    </row>
    <row r="42" spans="1:20" ht="30.75">
      <c r="A42" s="45">
        <v>1</v>
      </c>
      <c r="B42" s="89" t="s">
        <v>177</v>
      </c>
      <c r="C42" s="46"/>
      <c r="D42" s="46"/>
      <c r="E42" s="46"/>
      <c r="F42" s="46">
        <v>5004918.2</v>
      </c>
      <c r="G42" s="46">
        <v>6100431.75</v>
      </c>
      <c r="H42" s="46">
        <v>1641844.14</v>
      </c>
      <c r="I42" s="46">
        <v>1931128.25</v>
      </c>
      <c r="J42" s="46">
        <v>0</v>
      </c>
      <c r="K42" s="46">
        <v>0</v>
      </c>
      <c r="L42" s="46">
        <v>0</v>
      </c>
      <c r="M42" s="46">
        <v>0</v>
      </c>
      <c r="N42" s="46">
        <v>0</v>
      </c>
      <c r="O42" s="46">
        <v>0</v>
      </c>
      <c r="P42" s="46">
        <v>1962299.25</v>
      </c>
      <c r="Q42" s="46">
        <v>4050673.5</v>
      </c>
      <c r="R42" s="46">
        <v>2178877.52</v>
      </c>
      <c r="S42" s="46">
        <v>4161853.4</v>
      </c>
    </row>
    <row r="43" spans="1:20" ht="18.75" customHeight="1">
      <c r="A43" s="71" t="s">
        <v>144</v>
      </c>
      <c r="B43" s="85" t="s">
        <v>157</v>
      </c>
      <c r="C43" s="44"/>
      <c r="D43" s="44"/>
      <c r="E43" s="44"/>
      <c r="F43" s="44"/>
      <c r="G43" s="44"/>
      <c r="H43" s="44"/>
      <c r="I43" s="44"/>
      <c r="J43" s="44"/>
      <c r="K43" s="44"/>
      <c r="L43" s="44"/>
      <c r="M43" s="44"/>
      <c r="N43" s="44"/>
      <c r="O43" s="44"/>
      <c r="P43" s="44"/>
      <c r="Q43" s="44"/>
      <c r="R43" s="44"/>
      <c r="S43" s="44"/>
    </row>
    <row r="44" spans="1:20" ht="39.950000000000003" customHeight="1">
      <c r="A44" s="92" t="s">
        <v>198</v>
      </c>
      <c r="B44" s="93" t="s">
        <v>200</v>
      </c>
      <c r="C44" s="46"/>
      <c r="D44" s="46"/>
      <c r="E44" s="46"/>
      <c r="F44" s="46"/>
      <c r="G44" s="46"/>
      <c r="H44" s="46"/>
      <c r="I44" s="46"/>
      <c r="J44" s="46"/>
      <c r="K44" s="46"/>
      <c r="L44" s="46"/>
      <c r="M44" s="46"/>
      <c r="N44" s="46"/>
      <c r="O44" s="46"/>
      <c r="P44" s="46"/>
      <c r="Q44" s="46"/>
      <c r="R44" s="46"/>
      <c r="S44" s="46"/>
    </row>
    <row r="45" spans="1:20" ht="39.950000000000003" customHeight="1">
      <c r="A45" s="92" t="s">
        <v>199</v>
      </c>
      <c r="B45" s="93" t="s">
        <v>204</v>
      </c>
      <c r="C45" s="46"/>
      <c r="D45" s="46"/>
      <c r="E45" s="46"/>
      <c r="F45" s="46"/>
      <c r="G45" s="46"/>
      <c r="H45" s="46">
        <v>4541949.96</v>
      </c>
      <c r="I45" s="46">
        <v>5492484.5100000007</v>
      </c>
      <c r="J45" s="46">
        <v>5327269.93</v>
      </c>
      <c r="K45" s="46">
        <v>5599774.04</v>
      </c>
      <c r="L45" s="46">
        <v>5765840.9699999997</v>
      </c>
      <c r="M45" s="46">
        <v>5611607.7399999993</v>
      </c>
      <c r="N45" s="46">
        <v>5800225.3900000006</v>
      </c>
      <c r="O45" s="46">
        <v>5847770.7599999998</v>
      </c>
      <c r="P45" s="46">
        <v>6039277.6699999999</v>
      </c>
      <c r="Q45" s="46">
        <v>6300153.5999999996</v>
      </c>
      <c r="R45" s="46">
        <v>5254081.8500000006</v>
      </c>
      <c r="S45" s="46">
        <v>4872077.0599999996</v>
      </c>
    </row>
    <row r="46" spans="1:20" ht="39.950000000000003" customHeight="1">
      <c r="A46" s="94" t="s">
        <v>89</v>
      </c>
      <c r="B46" s="93" t="s">
        <v>188</v>
      </c>
      <c r="C46" s="46"/>
      <c r="D46" s="46"/>
      <c r="E46" s="46"/>
      <c r="F46" s="46"/>
      <c r="G46" s="46"/>
      <c r="H46" s="46">
        <v>4588155.07</v>
      </c>
      <c r="I46" s="46">
        <v>5539737.0499999998</v>
      </c>
      <c r="J46" s="46">
        <v>5197698.1500000004</v>
      </c>
      <c r="K46" s="46">
        <v>5482670.3700000001</v>
      </c>
      <c r="L46" s="46">
        <v>5635029.6299999999</v>
      </c>
      <c r="M46" s="46">
        <v>5535350.6399999997</v>
      </c>
      <c r="N46" s="46">
        <v>5668787.4399999995</v>
      </c>
      <c r="O46" s="46">
        <v>5797452.9500000002</v>
      </c>
      <c r="P46" s="46">
        <v>6019916.2999999998</v>
      </c>
      <c r="Q46" s="46">
        <v>6275875.79</v>
      </c>
      <c r="R46" s="46">
        <v>5232049.75</v>
      </c>
      <c r="S46" s="46">
        <v>4856700.33</v>
      </c>
    </row>
    <row r="47" spans="1:20" ht="45">
      <c r="A47" s="92" t="s">
        <v>202</v>
      </c>
      <c r="B47" s="93" t="s">
        <v>203</v>
      </c>
      <c r="C47" s="46"/>
      <c r="D47" s="46"/>
      <c r="E47" s="46"/>
      <c r="F47" s="46"/>
      <c r="G47" s="46"/>
      <c r="H47" s="46"/>
      <c r="I47" s="46"/>
      <c r="J47" s="46"/>
      <c r="K47" s="46"/>
      <c r="L47" s="46"/>
      <c r="M47" s="46"/>
      <c r="N47" s="46"/>
      <c r="O47" s="46"/>
      <c r="P47" s="46"/>
      <c r="Q47" s="46"/>
      <c r="R47" s="46"/>
      <c r="S47" s="46"/>
    </row>
    <row r="48" spans="1:20" ht="45">
      <c r="A48" s="92" t="s">
        <v>201</v>
      </c>
      <c r="B48" s="93" t="s">
        <v>215</v>
      </c>
      <c r="C48" s="46"/>
      <c r="D48" s="46"/>
      <c r="E48" s="46"/>
      <c r="F48" s="46"/>
      <c r="G48" s="46"/>
      <c r="H48" s="46">
        <v>0</v>
      </c>
      <c r="I48" s="46">
        <v>0</v>
      </c>
      <c r="J48" s="46">
        <v>0</v>
      </c>
      <c r="K48" s="46">
        <v>0</v>
      </c>
      <c r="L48" s="46">
        <v>0</v>
      </c>
      <c r="M48" s="46">
        <v>-6277.38</v>
      </c>
      <c r="N48" s="46">
        <v>-9162.49</v>
      </c>
      <c r="O48" s="46">
        <v>-8101.09</v>
      </c>
      <c r="P48" s="46">
        <v>-18589.009999999998</v>
      </c>
      <c r="Q48" s="46">
        <v>-31644.45</v>
      </c>
      <c r="R48" s="46">
        <v>-31390.11</v>
      </c>
      <c r="S48" s="46">
        <v>-14625.56</v>
      </c>
      <c r="T48" s="41" t="s">
        <v>233</v>
      </c>
    </row>
    <row r="49" spans="1:20" ht="39.950000000000003" customHeight="1">
      <c r="A49" s="94" t="s">
        <v>101</v>
      </c>
      <c r="B49" s="93" t="s">
        <v>197</v>
      </c>
      <c r="C49" s="46"/>
      <c r="D49" s="46"/>
      <c r="E49" s="46"/>
      <c r="F49" s="46"/>
      <c r="G49" s="46"/>
      <c r="H49" s="46">
        <f>H48</f>
        <v>0</v>
      </c>
      <c r="I49" s="46">
        <f t="shared" ref="I49:L49" si="1">I48</f>
        <v>0</v>
      </c>
      <c r="J49" s="46">
        <f t="shared" si="1"/>
        <v>0</v>
      </c>
      <c r="K49" s="46">
        <f t="shared" si="1"/>
        <v>0</v>
      </c>
      <c r="L49" s="46">
        <f t="shared" si="1"/>
        <v>0</v>
      </c>
      <c r="M49" s="46">
        <f>M48</f>
        <v>-6277.38</v>
      </c>
      <c r="N49" s="46">
        <f t="shared" ref="N49:S49" si="2">N48</f>
        <v>-9162.49</v>
      </c>
      <c r="O49" s="46">
        <f t="shared" si="2"/>
        <v>-8101.09</v>
      </c>
      <c r="P49" s="46">
        <f t="shared" si="2"/>
        <v>-18589.009999999998</v>
      </c>
      <c r="Q49" s="46">
        <f t="shared" si="2"/>
        <v>-31644.45</v>
      </c>
      <c r="R49" s="46">
        <f t="shared" si="2"/>
        <v>-31390.11</v>
      </c>
      <c r="S49" s="46">
        <f t="shared" si="2"/>
        <v>-14625.56</v>
      </c>
    </row>
    <row r="50" spans="1:20" ht="39.950000000000003" customHeight="1">
      <c r="A50" s="98" t="s">
        <v>97</v>
      </c>
      <c r="B50" s="97" t="s">
        <v>179</v>
      </c>
      <c r="C50" s="46"/>
      <c r="D50" s="46"/>
      <c r="E50" s="46"/>
      <c r="F50" s="46"/>
      <c r="G50" s="46"/>
      <c r="H50" s="46">
        <v>0</v>
      </c>
      <c r="I50" s="46">
        <v>93677.39</v>
      </c>
      <c r="J50" s="46">
        <v>153692.04</v>
      </c>
      <c r="K50" s="46">
        <v>138968.78</v>
      </c>
      <c r="L50" s="46">
        <v>154365.57</v>
      </c>
      <c r="M50" s="46">
        <v>251062.23</v>
      </c>
      <c r="N50" s="46">
        <v>265592.96000000002</v>
      </c>
      <c r="O50" s="46">
        <v>244490.52</v>
      </c>
      <c r="P50" s="46">
        <v>199583.02</v>
      </c>
      <c r="Q50" s="46">
        <v>222986.51</v>
      </c>
      <c r="R50" s="46">
        <v>271873.55</v>
      </c>
      <c r="S50" s="46">
        <v>272203.57</v>
      </c>
    </row>
    <row r="51" spans="1:20" ht="39.950000000000003" customHeight="1">
      <c r="A51" s="98" t="s">
        <v>98</v>
      </c>
      <c r="B51" s="97" t="s">
        <v>178</v>
      </c>
      <c r="C51" s="46"/>
      <c r="D51" s="46"/>
      <c r="E51" s="46"/>
      <c r="F51" s="46"/>
      <c r="G51" s="46"/>
      <c r="H51" s="46">
        <v>0</v>
      </c>
      <c r="I51" s="46">
        <v>93699.93</v>
      </c>
      <c r="J51" s="46">
        <v>154576.68</v>
      </c>
      <c r="K51" s="46">
        <v>130536.61</v>
      </c>
      <c r="L51" s="46">
        <v>183606.62</v>
      </c>
      <c r="M51" s="46">
        <v>251024.87</v>
      </c>
      <c r="N51" s="46">
        <v>257577.18</v>
      </c>
      <c r="O51" s="46">
        <v>244489.62</v>
      </c>
      <c r="P51" s="46">
        <v>196186.59</v>
      </c>
      <c r="Q51" s="46">
        <v>226382.68</v>
      </c>
      <c r="R51" s="46">
        <v>271874.02</v>
      </c>
      <c r="S51" s="46">
        <v>272203.45</v>
      </c>
    </row>
    <row r="52" spans="1:20" ht="39.950000000000003" customHeight="1">
      <c r="A52" s="98" t="s">
        <v>147</v>
      </c>
      <c r="B52" s="97" t="s">
        <v>216</v>
      </c>
      <c r="C52" s="46"/>
      <c r="D52" s="46"/>
      <c r="E52" s="46"/>
      <c r="F52" s="46"/>
      <c r="G52" s="46"/>
      <c r="H52" s="46">
        <v>0</v>
      </c>
      <c r="I52" s="46">
        <v>0</v>
      </c>
      <c r="J52" s="46">
        <v>0</v>
      </c>
      <c r="K52" s="46">
        <v>0</v>
      </c>
      <c r="L52" s="46">
        <v>0</v>
      </c>
      <c r="M52" s="46">
        <v>0</v>
      </c>
      <c r="N52" s="46">
        <v>0</v>
      </c>
      <c r="O52" s="46">
        <v>0</v>
      </c>
      <c r="P52" s="46">
        <v>0</v>
      </c>
      <c r="Q52" s="46">
        <v>0</v>
      </c>
      <c r="R52" s="46">
        <v>0</v>
      </c>
      <c r="S52" s="46">
        <v>0</v>
      </c>
    </row>
    <row r="53" spans="1:20" ht="39.950000000000003" customHeight="1">
      <c r="A53" s="98" t="s">
        <v>148</v>
      </c>
      <c r="B53" s="97" t="s">
        <v>190</v>
      </c>
      <c r="C53" s="46"/>
      <c r="D53" s="46"/>
      <c r="E53" s="46"/>
      <c r="F53" s="46"/>
      <c r="G53" s="46"/>
      <c r="H53" s="46">
        <v>0</v>
      </c>
      <c r="I53" s="46">
        <v>0</v>
      </c>
      <c r="J53" s="46">
        <v>0</v>
      </c>
      <c r="K53" s="46">
        <v>0</v>
      </c>
      <c r="L53" s="46">
        <v>0</v>
      </c>
      <c r="M53" s="46">
        <v>0</v>
      </c>
      <c r="N53" s="46">
        <v>0</v>
      </c>
      <c r="O53" s="46">
        <v>0</v>
      </c>
      <c r="P53" s="46">
        <v>0</v>
      </c>
      <c r="Q53" s="46">
        <v>0</v>
      </c>
      <c r="R53" s="46">
        <v>0</v>
      </c>
      <c r="S53" s="46">
        <v>0</v>
      </c>
    </row>
    <row r="54" spans="1:20" ht="39.950000000000003" customHeight="1">
      <c r="A54" s="96" t="s">
        <v>99</v>
      </c>
      <c r="B54" s="95" t="s">
        <v>191</v>
      </c>
      <c r="C54" s="46"/>
      <c r="D54" s="46"/>
      <c r="E54" s="46"/>
      <c r="F54" s="46"/>
      <c r="G54" s="46"/>
      <c r="H54" s="46">
        <v>24388.44</v>
      </c>
      <c r="I54" s="46">
        <v>23899.39</v>
      </c>
      <c r="J54" s="46">
        <v>205014.35</v>
      </c>
      <c r="K54" s="46">
        <v>227947.56</v>
      </c>
      <c r="L54" s="46">
        <v>329199.88</v>
      </c>
      <c r="M54" s="46">
        <v>346150.48</v>
      </c>
      <c r="N54" s="46">
        <v>373735.15</v>
      </c>
      <c r="O54" s="46">
        <v>370538.5</v>
      </c>
      <c r="P54" s="46">
        <v>230639.18</v>
      </c>
      <c r="Q54" s="46">
        <v>227439.61</v>
      </c>
      <c r="R54" s="46">
        <v>307287.84000000003</v>
      </c>
      <c r="S54" s="46">
        <v>638572.09</v>
      </c>
      <c r="T54" s="41" t="s">
        <v>230</v>
      </c>
    </row>
    <row r="55" spans="1:20" ht="39.950000000000003" customHeight="1">
      <c r="A55" s="96" t="s">
        <v>103</v>
      </c>
      <c r="B55" s="95" t="s">
        <v>192</v>
      </c>
      <c r="C55" s="46"/>
      <c r="D55" s="46"/>
      <c r="E55" s="46"/>
      <c r="F55" s="46"/>
      <c r="G55" s="46"/>
      <c r="H55" s="46">
        <v>21867.93</v>
      </c>
      <c r="I55" s="46">
        <v>22825.64</v>
      </c>
      <c r="J55" s="46">
        <v>140945.9</v>
      </c>
      <c r="K55" s="46">
        <v>180656.05</v>
      </c>
      <c r="L55" s="46">
        <v>281072.90000000002</v>
      </c>
      <c r="M55" s="46">
        <v>272055.65000000002</v>
      </c>
      <c r="N55" s="46">
        <v>296747.5</v>
      </c>
      <c r="O55" s="46">
        <v>290906.45</v>
      </c>
      <c r="P55" s="46">
        <v>149062.14000000001</v>
      </c>
      <c r="Q55" s="46">
        <v>145812.92000000001</v>
      </c>
      <c r="R55" s="46">
        <v>163599.97</v>
      </c>
      <c r="S55" s="46">
        <v>180485.51</v>
      </c>
      <c r="T55" s="41" t="s">
        <v>231</v>
      </c>
    </row>
    <row r="56" spans="1:20" ht="39.950000000000003" customHeight="1">
      <c r="A56" s="96" t="s">
        <v>145</v>
      </c>
      <c r="B56" s="95" t="s">
        <v>180</v>
      </c>
      <c r="C56" s="46"/>
      <c r="D56" s="46"/>
      <c r="E56" s="46"/>
      <c r="F56" s="46"/>
      <c r="G56" s="46"/>
      <c r="H56" s="46">
        <v>31480.080000000002</v>
      </c>
      <c r="I56" s="46">
        <v>69317.149999999994</v>
      </c>
      <c r="J56" s="46">
        <v>75561.350000000006</v>
      </c>
      <c r="K56" s="46">
        <v>104159.52</v>
      </c>
      <c r="L56" s="46">
        <v>132292.14000000001</v>
      </c>
      <c r="M56" s="46">
        <v>291045.03999999998</v>
      </c>
      <c r="N56" s="46">
        <v>296360.5</v>
      </c>
      <c r="O56" s="46">
        <v>254590.03</v>
      </c>
      <c r="P56" s="46">
        <v>247687</v>
      </c>
      <c r="Q56" s="46">
        <v>189206.28</v>
      </c>
      <c r="R56" s="46">
        <v>219301.37</v>
      </c>
      <c r="S56" s="46">
        <v>316762.78000000003</v>
      </c>
    </row>
    <row r="57" spans="1:20" ht="39.950000000000003" customHeight="1">
      <c r="A57" s="96" t="s">
        <v>146</v>
      </c>
      <c r="B57" s="95" t="s">
        <v>181</v>
      </c>
      <c r="C57" s="46"/>
      <c r="D57" s="46"/>
      <c r="E57" s="46"/>
      <c r="F57" s="46"/>
      <c r="G57" s="46"/>
      <c r="H57" s="46">
        <v>29300.7</v>
      </c>
      <c r="I57" s="46">
        <v>23782.400000000001</v>
      </c>
      <c r="J57" s="46">
        <v>82564.14</v>
      </c>
      <c r="K57" s="46">
        <v>104936.62000000001</v>
      </c>
      <c r="L57" s="46">
        <v>132372.25</v>
      </c>
      <c r="M57" s="46">
        <v>291043.31</v>
      </c>
      <c r="N57" s="46">
        <v>295427.06</v>
      </c>
      <c r="O57" s="46">
        <v>254590.49</v>
      </c>
      <c r="P57" s="46">
        <v>243475.04</v>
      </c>
      <c r="Q57" s="46">
        <v>189206.26</v>
      </c>
      <c r="R57" s="46">
        <v>219301.79</v>
      </c>
      <c r="S57" s="46">
        <v>316762.52</v>
      </c>
    </row>
    <row r="58" spans="1:20" ht="39.950000000000003" customHeight="1">
      <c r="A58" s="99" t="s">
        <v>149</v>
      </c>
      <c r="B58" s="100" t="s">
        <v>193</v>
      </c>
      <c r="C58" s="46"/>
      <c r="D58" s="46"/>
      <c r="E58" s="46"/>
      <c r="F58" s="46"/>
      <c r="G58" s="46"/>
      <c r="H58" s="46">
        <v>0</v>
      </c>
      <c r="I58" s="46">
        <v>0</v>
      </c>
      <c r="J58" s="46">
        <v>0</v>
      </c>
      <c r="K58" s="46">
        <v>0</v>
      </c>
      <c r="L58" s="46">
        <v>0</v>
      </c>
      <c r="M58" s="46">
        <v>0</v>
      </c>
      <c r="N58" s="46">
        <v>0</v>
      </c>
      <c r="O58" s="46">
        <v>0</v>
      </c>
      <c r="P58" s="46">
        <v>0</v>
      </c>
      <c r="Q58" s="46">
        <v>0</v>
      </c>
      <c r="R58" s="46">
        <v>0</v>
      </c>
      <c r="S58" s="46">
        <v>0</v>
      </c>
    </row>
    <row r="59" spans="1:20" ht="39.950000000000003" customHeight="1">
      <c r="A59" s="99" t="s">
        <v>150</v>
      </c>
      <c r="B59" s="100" t="s">
        <v>194</v>
      </c>
      <c r="C59" s="46"/>
      <c r="D59" s="46"/>
      <c r="E59" s="46"/>
      <c r="F59" s="46"/>
      <c r="G59" s="46"/>
      <c r="H59" s="46">
        <v>0</v>
      </c>
      <c r="I59" s="46">
        <v>0</v>
      </c>
      <c r="J59" s="46">
        <v>0</v>
      </c>
      <c r="K59" s="46">
        <v>0</v>
      </c>
      <c r="L59" s="46">
        <v>0</v>
      </c>
      <c r="M59" s="46">
        <v>0</v>
      </c>
      <c r="N59" s="46">
        <v>0</v>
      </c>
      <c r="O59" s="46">
        <v>0</v>
      </c>
      <c r="P59" s="46">
        <v>0</v>
      </c>
      <c r="Q59" s="46">
        <v>0</v>
      </c>
      <c r="R59" s="46">
        <v>0</v>
      </c>
      <c r="S59" s="46">
        <v>0</v>
      </c>
    </row>
    <row r="60" spans="1:20" ht="39.950000000000003" customHeight="1">
      <c r="A60" s="99" t="s">
        <v>151</v>
      </c>
      <c r="B60" s="100" t="s">
        <v>182</v>
      </c>
      <c r="C60" s="46"/>
      <c r="D60" s="46"/>
      <c r="E60" s="46"/>
      <c r="F60" s="46"/>
      <c r="G60" s="46"/>
      <c r="H60" s="46">
        <v>0</v>
      </c>
      <c r="I60" s="46">
        <v>0</v>
      </c>
      <c r="J60" s="46">
        <v>175099.97</v>
      </c>
      <c r="K60" s="46">
        <v>168800.01</v>
      </c>
      <c r="L60" s="46">
        <v>-17423.78</v>
      </c>
      <c r="M60" s="46">
        <v>31786.53</v>
      </c>
      <c r="N60" s="46">
        <v>-8772.77</v>
      </c>
      <c r="O60" s="46">
        <v>34801.22</v>
      </c>
      <c r="P60" s="46">
        <v>363699.04</v>
      </c>
      <c r="Q60" s="46">
        <v>348252</v>
      </c>
      <c r="R60" s="46">
        <v>340969.84</v>
      </c>
      <c r="S60" s="46">
        <v>351116.02</v>
      </c>
      <c r="T60" s="41" t="s">
        <v>232</v>
      </c>
    </row>
    <row r="61" spans="1:20" ht="39.950000000000003" customHeight="1">
      <c r="A61" s="99" t="s">
        <v>152</v>
      </c>
      <c r="B61" s="100" t="s">
        <v>185</v>
      </c>
      <c r="C61" s="46"/>
      <c r="D61" s="46"/>
      <c r="E61" s="46"/>
      <c r="F61" s="46"/>
      <c r="G61" s="46"/>
      <c r="H61" s="46">
        <v>0</v>
      </c>
      <c r="I61" s="46">
        <v>0</v>
      </c>
      <c r="J61" s="46">
        <v>175100.74000000002</v>
      </c>
      <c r="K61" s="46">
        <v>168831.19</v>
      </c>
      <c r="L61" s="46">
        <v>-17915.97</v>
      </c>
      <c r="M61" s="46">
        <v>31786.670000000002</v>
      </c>
      <c r="N61" s="46">
        <v>-8802.82</v>
      </c>
      <c r="O61" s="46">
        <v>34801.18</v>
      </c>
      <c r="P61" s="46">
        <v>363571.18</v>
      </c>
      <c r="Q61" s="46">
        <v>348251.73</v>
      </c>
      <c r="R61" s="46">
        <v>340972.1</v>
      </c>
      <c r="S61" s="46">
        <v>351113.94</v>
      </c>
      <c r="T61" s="41" t="s">
        <v>232</v>
      </c>
    </row>
    <row r="62" spans="1:20" ht="39.950000000000003" customHeight="1">
      <c r="A62" s="101" t="s">
        <v>153</v>
      </c>
      <c r="B62" s="102" t="s">
        <v>195</v>
      </c>
      <c r="C62" s="46"/>
      <c r="D62" s="46"/>
      <c r="E62" s="46"/>
      <c r="F62" s="46"/>
      <c r="G62" s="46"/>
      <c r="H62" s="46">
        <v>0</v>
      </c>
      <c r="I62" s="46">
        <v>0</v>
      </c>
      <c r="J62" s="46">
        <v>0</v>
      </c>
      <c r="K62" s="46">
        <v>0</v>
      </c>
      <c r="L62" s="46">
        <v>0</v>
      </c>
      <c r="M62" s="46">
        <v>0</v>
      </c>
      <c r="N62" s="46">
        <v>0</v>
      </c>
      <c r="O62" s="46">
        <v>0</v>
      </c>
      <c r="P62" s="46">
        <v>0</v>
      </c>
      <c r="Q62" s="46">
        <v>0</v>
      </c>
      <c r="R62" s="46">
        <v>0</v>
      </c>
      <c r="S62" s="46">
        <v>0</v>
      </c>
    </row>
    <row r="63" spans="1:20" ht="39.950000000000003" customHeight="1">
      <c r="A63" s="101" t="s">
        <v>154</v>
      </c>
      <c r="B63" s="102" t="s">
        <v>196</v>
      </c>
      <c r="C63" s="46"/>
      <c r="D63" s="46"/>
      <c r="E63" s="46"/>
      <c r="F63" s="46"/>
      <c r="G63" s="46"/>
      <c r="H63" s="46">
        <v>0</v>
      </c>
      <c r="I63" s="46">
        <v>0</v>
      </c>
      <c r="J63" s="46">
        <v>0</v>
      </c>
      <c r="K63" s="46">
        <v>0</v>
      </c>
      <c r="L63" s="46">
        <v>0</v>
      </c>
      <c r="M63" s="46">
        <v>0</v>
      </c>
      <c r="N63" s="46">
        <v>0</v>
      </c>
      <c r="O63" s="46">
        <v>0</v>
      </c>
      <c r="P63" s="46">
        <v>0</v>
      </c>
      <c r="Q63" s="46">
        <v>0</v>
      </c>
      <c r="R63" s="46">
        <v>0</v>
      </c>
      <c r="S63" s="46">
        <v>0</v>
      </c>
    </row>
    <row r="64" spans="1:20" ht="39.950000000000003" customHeight="1">
      <c r="A64" s="101" t="s">
        <v>155</v>
      </c>
      <c r="B64" s="102" t="s">
        <v>183</v>
      </c>
      <c r="C64" s="46"/>
      <c r="D64" s="46"/>
      <c r="E64" s="46"/>
      <c r="F64" s="46"/>
      <c r="G64" s="46"/>
      <c r="H64" s="46">
        <v>0</v>
      </c>
      <c r="I64" s="46">
        <v>0</v>
      </c>
      <c r="J64" s="46">
        <v>0</v>
      </c>
      <c r="K64" s="46">
        <v>8185.45</v>
      </c>
      <c r="L64" s="46">
        <v>5166.3100000000004</v>
      </c>
      <c r="M64" s="46">
        <v>-1.94</v>
      </c>
      <c r="N64" s="46">
        <v>5199.8900000000003</v>
      </c>
      <c r="O64" s="46">
        <v>9505.33</v>
      </c>
      <c r="P64" s="46">
        <v>4366</v>
      </c>
      <c r="Q64" s="46">
        <v>5859.57</v>
      </c>
      <c r="R64" s="46">
        <v>7771.47</v>
      </c>
      <c r="S64" s="46">
        <v>2513.58</v>
      </c>
      <c r="T64" s="41" t="s">
        <v>232</v>
      </c>
    </row>
    <row r="65" spans="1:20" ht="39.950000000000003" customHeight="1">
      <c r="A65" s="101" t="s">
        <v>156</v>
      </c>
      <c r="B65" s="102" t="s">
        <v>184</v>
      </c>
      <c r="C65" s="46"/>
      <c r="D65" s="46"/>
      <c r="E65" s="46"/>
      <c r="F65" s="46"/>
      <c r="G65" s="46"/>
      <c r="H65" s="46">
        <v>0</v>
      </c>
      <c r="I65" s="46">
        <v>0</v>
      </c>
      <c r="J65" s="46">
        <v>0</v>
      </c>
      <c r="K65" s="46">
        <v>8185.98</v>
      </c>
      <c r="L65" s="46">
        <v>5165.1900000000005</v>
      </c>
      <c r="M65" s="46">
        <v>-1.93</v>
      </c>
      <c r="N65" s="46">
        <v>5199.7000000000007</v>
      </c>
      <c r="O65" s="46">
        <v>9504.8499999999985</v>
      </c>
      <c r="P65" s="46">
        <v>4365.6499999999996</v>
      </c>
      <c r="Q65" s="46">
        <v>5859.06</v>
      </c>
      <c r="R65" s="46">
        <v>7771.45</v>
      </c>
      <c r="S65" s="46">
        <v>2513.1799999999998</v>
      </c>
      <c r="T65" s="41" t="s">
        <v>232</v>
      </c>
    </row>
    <row r="68" spans="1:20">
      <c r="B68" s="91" t="s">
        <v>229</v>
      </c>
    </row>
  </sheetData>
  <pageMargins left="0.7" right="0.7" top="0.78740157499999996" bottom="0.78740157499999996" header="0.3" footer="0.3"/>
  <pageSetup paperSize="8" scale="4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9"/>
  <sheetViews>
    <sheetView showGridLines="0" zoomScale="70" zoomScaleNormal="70" workbookViewId="0">
      <pane ySplit="2" topLeftCell="A542" activePane="bottomLeft" state="frozen"/>
      <selection activeCell="A3293" sqref="A3293"/>
      <selection pane="bottomLeft" activeCell="O233" sqref="O233"/>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f t="shared" ref="L10:O10" si="0">M10</f>
        <v>1359.1</v>
      </c>
      <c r="M10" s="33">
        <f t="shared" si="0"/>
        <v>1359.1</v>
      </c>
      <c r="N10" s="33">
        <f t="shared" si="0"/>
        <v>1359.1</v>
      </c>
      <c r="O10" s="33">
        <f t="shared" si="0"/>
        <v>1359.1</v>
      </c>
      <c r="P10" s="33">
        <f>Q10</f>
        <v>1359.1</v>
      </c>
      <c r="Q10" s="33">
        <v>1359.1</v>
      </c>
      <c r="R10" s="33">
        <v>1359.1</v>
      </c>
      <c r="S10" s="33">
        <v>1359.1</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5922.45</v>
      </c>
      <c r="J13" s="33">
        <v>5922.45</v>
      </c>
      <c r="K13" s="33">
        <v>5922.45</v>
      </c>
      <c r="L13" s="33">
        <v>5922.45</v>
      </c>
      <c r="M13" s="33">
        <v>5922.45</v>
      </c>
      <c r="N13" s="33">
        <v>5922.45</v>
      </c>
      <c r="O13" s="33">
        <v>5922.45</v>
      </c>
      <c r="P13" s="33">
        <v>5922.45</v>
      </c>
      <c r="Q13" s="33">
        <v>5922.45</v>
      </c>
      <c r="R13" s="33">
        <v>5922.45</v>
      </c>
      <c r="S13" s="33">
        <v>5922.45</v>
      </c>
    </row>
    <row r="14" spans="1:19">
      <c r="B14" s="5">
        <v>2011</v>
      </c>
      <c r="C14" s="32"/>
      <c r="D14" s="32"/>
      <c r="E14" s="32"/>
      <c r="F14" s="32"/>
      <c r="G14" s="32"/>
      <c r="H14" s="33">
        <v>2357.8000000000002</v>
      </c>
      <c r="I14" s="33">
        <v>2357.8000000000002</v>
      </c>
      <c r="J14" s="33">
        <v>2357.8000000000002</v>
      </c>
      <c r="K14" s="33">
        <v>2357.8000000000002</v>
      </c>
      <c r="L14" s="33">
        <v>2357.8000000000002</v>
      </c>
      <c r="M14" s="33">
        <v>2357.8000000000002</v>
      </c>
      <c r="N14" s="33">
        <v>2357.8000000000002</v>
      </c>
      <c r="O14" s="33">
        <v>2357.8000000000002</v>
      </c>
      <c r="P14" s="33">
        <v>2357.8000000000002</v>
      </c>
      <c r="Q14" s="33">
        <v>2357.8000000000002</v>
      </c>
      <c r="R14" s="33">
        <v>2357.8000000000002</v>
      </c>
      <c r="S14" s="33">
        <v>2357.8000000000002</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3140.1</v>
      </c>
      <c r="E18" s="33">
        <v>3140.1</v>
      </c>
      <c r="F18" s="33">
        <v>3140.1</v>
      </c>
      <c r="G18" s="33">
        <v>3140.1</v>
      </c>
      <c r="H18" s="33">
        <v>3140.1</v>
      </c>
      <c r="I18" s="33">
        <v>3140.1</v>
      </c>
      <c r="J18" s="33">
        <v>3140.1</v>
      </c>
      <c r="K18" s="33">
        <v>3140.1</v>
      </c>
      <c r="L18" s="33">
        <v>3140.1</v>
      </c>
      <c r="M18" s="33">
        <v>3140.1</v>
      </c>
      <c r="N18" s="33">
        <v>3140.1</v>
      </c>
      <c r="O18" s="33">
        <v>3140.1</v>
      </c>
      <c r="P18" s="33">
        <v>3140.1</v>
      </c>
      <c r="Q18" s="33">
        <v>3140.1</v>
      </c>
      <c r="R18" s="33">
        <v>3140.1</v>
      </c>
      <c r="S18" s="33">
        <v>3140.1</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3644.95</v>
      </c>
      <c r="D20" s="33">
        <v>3644.95</v>
      </c>
      <c r="E20" s="33">
        <v>3644.95</v>
      </c>
      <c r="F20" s="33">
        <v>3644.95</v>
      </c>
      <c r="G20" s="33">
        <v>3644.95</v>
      </c>
      <c r="H20" s="33">
        <v>3644.95</v>
      </c>
      <c r="I20" s="33">
        <v>3644.95</v>
      </c>
      <c r="J20" s="33">
        <v>3644.95</v>
      </c>
      <c r="K20" s="33">
        <v>3644.95</v>
      </c>
      <c r="L20" s="33">
        <v>3644.95</v>
      </c>
      <c r="M20" s="33">
        <v>3644.95</v>
      </c>
      <c r="N20" s="33">
        <v>3644.95</v>
      </c>
      <c r="O20" s="33">
        <v>3644.95</v>
      </c>
      <c r="P20" s="33">
        <v>3644.95</v>
      </c>
      <c r="Q20" s="33">
        <v>3644.95</v>
      </c>
      <c r="R20" s="33">
        <v>3644.95</v>
      </c>
      <c r="S20" s="33">
        <v>3644.95</v>
      </c>
    </row>
    <row r="21" spans="2:19">
      <c r="B21" s="5">
        <v>2004</v>
      </c>
      <c r="C21" s="33">
        <v>1505.5</v>
      </c>
      <c r="D21" s="33">
        <v>1505.5</v>
      </c>
      <c r="E21" s="33">
        <v>1505.5</v>
      </c>
      <c r="F21" s="33">
        <v>1505.5</v>
      </c>
      <c r="G21" s="33">
        <v>1505.5</v>
      </c>
      <c r="H21" s="33">
        <v>1505.5</v>
      </c>
      <c r="I21" s="33">
        <v>1505.5</v>
      </c>
      <c r="J21" s="33">
        <v>1505.5</v>
      </c>
      <c r="K21" s="33">
        <v>1505.5</v>
      </c>
      <c r="L21" s="33">
        <v>1505.5</v>
      </c>
      <c r="M21" s="33">
        <v>1505.5</v>
      </c>
      <c r="N21" s="33">
        <v>1505.5</v>
      </c>
      <c r="O21" s="33">
        <v>1505.5</v>
      </c>
      <c r="P21" s="33">
        <v>1505.5</v>
      </c>
      <c r="Q21" s="33">
        <v>1505.5</v>
      </c>
      <c r="R21" s="33">
        <v>1505.5</v>
      </c>
      <c r="S21" s="33">
        <v>1505.5</v>
      </c>
    </row>
    <row r="22" spans="2:19">
      <c r="B22" s="5">
        <v>2003</v>
      </c>
      <c r="C22" s="33">
        <v>514.23000000001048</v>
      </c>
      <c r="D22" s="33">
        <v>514.23000000001048</v>
      </c>
      <c r="E22" s="33">
        <v>514.23000000001048</v>
      </c>
      <c r="F22" s="33">
        <v>514.23000000001048</v>
      </c>
      <c r="G22" s="33">
        <v>514.23000000001048</v>
      </c>
      <c r="H22" s="33">
        <v>514.23000000001048</v>
      </c>
      <c r="I22" s="33">
        <v>514.23000000001048</v>
      </c>
      <c r="J22" s="33">
        <v>514.23000000001048</v>
      </c>
      <c r="K22" s="33">
        <v>514.23000000001048</v>
      </c>
      <c r="L22" s="33">
        <v>514.23000000001048</v>
      </c>
      <c r="M22" s="33">
        <v>514.23000000001048</v>
      </c>
      <c r="N22" s="33">
        <v>514.23000000001048</v>
      </c>
      <c r="O22" s="33">
        <v>514.23000000001048</v>
      </c>
      <c r="P22" s="33">
        <v>514.23000000001048</v>
      </c>
      <c r="Q22" s="33">
        <v>514.23000000001048</v>
      </c>
      <c r="R22" s="33">
        <v>514.23000000001048</v>
      </c>
      <c r="S22" s="33">
        <v>514.23000000001048</v>
      </c>
    </row>
    <row r="23" spans="2:19">
      <c r="B23" s="5">
        <v>2002</v>
      </c>
      <c r="C23" s="33">
        <v>559</v>
      </c>
      <c r="D23" s="33">
        <v>559</v>
      </c>
      <c r="E23" s="33">
        <v>559</v>
      </c>
      <c r="F23" s="33">
        <v>559</v>
      </c>
      <c r="G23" s="33">
        <v>559</v>
      </c>
      <c r="H23" s="33">
        <v>559</v>
      </c>
      <c r="I23" s="33">
        <v>559</v>
      </c>
      <c r="J23" s="33">
        <v>559</v>
      </c>
      <c r="K23" s="33">
        <v>559</v>
      </c>
      <c r="L23" s="33">
        <v>559</v>
      </c>
      <c r="M23" s="33">
        <v>559</v>
      </c>
      <c r="N23" s="33">
        <v>559</v>
      </c>
      <c r="O23" s="33">
        <v>559</v>
      </c>
      <c r="P23" s="33">
        <v>559</v>
      </c>
      <c r="Q23" s="33">
        <v>559</v>
      </c>
      <c r="R23" s="33">
        <v>559</v>
      </c>
      <c r="S23" s="33">
        <v>559</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923.09</v>
      </c>
      <c r="D26" s="33">
        <v>923.09</v>
      </c>
      <c r="E26" s="33">
        <v>923.09</v>
      </c>
      <c r="F26" s="33">
        <v>923.09</v>
      </c>
      <c r="G26" s="33">
        <v>923.09</v>
      </c>
      <c r="H26" s="33">
        <v>923.09</v>
      </c>
      <c r="I26" s="33">
        <v>923.09</v>
      </c>
      <c r="J26" s="33">
        <v>923.09</v>
      </c>
      <c r="K26" s="33">
        <v>923.09</v>
      </c>
      <c r="L26" s="33">
        <v>923.09</v>
      </c>
      <c r="M26" s="33">
        <v>923.09</v>
      </c>
      <c r="N26" s="33">
        <v>923.09</v>
      </c>
      <c r="O26" s="33">
        <v>923.09</v>
      </c>
      <c r="P26" s="33">
        <v>923.09</v>
      </c>
      <c r="Q26" s="33">
        <v>923.09</v>
      </c>
      <c r="R26" s="33">
        <v>923.09</v>
      </c>
      <c r="S26" s="33">
        <v>923.09</v>
      </c>
    </row>
    <row r="27" spans="2:19">
      <c r="B27" s="5">
        <v>1998</v>
      </c>
      <c r="C27" s="33">
        <v>5130.08</v>
      </c>
      <c r="D27" s="33">
        <v>5130.08</v>
      </c>
      <c r="E27" s="33">
        <v>5130.08</v>
      </c>
      <c r="F27" s="33">
        <v>5130.08</v>
      </c>
      <c r="G27" s="33">
        <v>5130.08</v>
      </c>
      <c r="H27" s="33">
        <v>5130.08</v>
      </c>
      <c r="I27" s="33">
        <v>5130.08</v>
      </c>
      <c r="J27" s="33">
        <v>5130.08</v>
      </c>
      <c r="K27" s="33">
        <v>5130.08</v>
      </c>
      <c r="L27" s="33">
        <v>5130.08</v>
      </c>
      <c r="M27" s="33">
        <v>5130.08</v>
      </c>
      <c r="N27" s="33">
        <v>5130.08</v>
      </c>
      <c r="O27" s="33">
        <v>5130.08</v>
      </c>
      <c r="P27" s="33">
        <v>5130.08</v>
      </c>
      <c r="Q27" s="33">
        <v>5130.08</v>
      </c>
      <c r="R27" s="33">
        <v>5130.08</v>
      </c>
      <c r="S27" s="33">
        <v>5130.08</v>
      </c>
    </row>
    <row r="28" spans="2:19">
      <c r="B28" s="5">
        <v>1997</v>
      </c>
      <c r="C28" s="33">
        <v>17696.03</v>
      </c>
      <c r="D28" s="33">
        <v>17696.03</v>
      </c>
      <c r="E28" s="33">
        <v>17696.03</v>
      </c>
      <c r="F28" s="33">
        <v>17696.03</v>
      </c>
      <c r="G28" s="33">
        <v>17696.03</v>
      </c>
      <c r="H28" s="33">
        <v>17696.03</v>
      </c>
      <c r="I28" s="33">
        <v>17696.03</v>
      </c>
      <c r="J28" s="33">
        <v>17696.03</v>
      </c>
      <c r="K28" s="33">
        <v>17696.03</v>
      </c>
      <c r="L28" s="33">
        <v>17696.03</v>
      </c>
      <c r="M28" s="33">
        <v>17696.03</v>
      </c>
      <c r="N28" s="33">
        <v>17696.03</v>
      </c>
      <c r="O28" s="33">
        <v>17696.03</v>
      </c>
      <c r="P28" s="33">
        <v>17696.03</v>
      </c>
      <c r="Q28" s="33">
        <v>17696.03</v>
      </c>
      <c r="R28" s="33">
        <v>17696.03</v>
      </c>
      <c r="S28" s="33">
        <v>17696.03</v>
      </c>
    </row>
    <row r="29" spans="2:19">
      <c r="B29" s="5">
        <v>1996</v>
      </c>
      <c r="C29" s="33">
        <v>101095.24</v>
      </c>
      <c r="D29" s="33">
        <v>101095.24</v>
      </c>
      <c r="E29" s="33">
        <v>101095.24</v>
      </c>
      <c r="F29" s="33">
        <v>101095.24</v>
      </c>
      <c r="G29" s="33">
        <v>101095.24</v>
      </c>
      <c r="H29" s="33">
        <v>101095.24</v>
      </c>
      <c r="I29" s="33">
        <v>101095.24</v>
      </c>
      <c r="J29" s="33">
        <v>101095.24</v>
      </c>
      <c r="K29" s="33">
        <v>101095.24</v>
      </c>
      <c r="L29" s="33">
        <v>101095.24</v>
      </c>
      <c r="M29" s="33">
        <v>101095.24</v>
      </c>
      <c r="N29" s="33">
        <v>101095.24</v>
      </c>
      <c r="O29" s="33">
        <v>101095.24</v>
      </c>
      <c r="P29" s="33">
        <v>101095.24</v>
      </c>
      <c r="Q29" s="33">
        <v>101095.24</v>
      </c>
      <c r="R29" s="33">
        <v>101095.24</v>
      </c>
      <c r="S29" s="33">
        <v>101095.24</v>
      </c>
    </row>
    <row r="30" spans="2:19">
      <c r="B30" s="5">
        <v>1995</v>
      </c>
      <c r="C30" s="33">
        <v>7291.12</v>
      </c>
      <c r="D30" s="33">
        <v>7291.12</v>
      </c>
      <c r="E30" s="33">
        <v>7291.12</v>
      </c>
      <c r="F30" s="33">
        <v>7291.12</v>
      </c>
      <c r="G30" s="33">
        <v>7291.12</v>
      </c>
      <c r="H30" s="33">
        <v>7291.12</v>
      </c>
      <c r="I30" s="33">
        <v>7291.12</v>
      </c>
      <c r="J30" s="33">
        <v>7291.12</v>
      </c>
      <c r="K30" s="33">
        <v>7291.12</v>
      </c>
      <c r="L30" s="33">
        <v>7291.12</v>
      </c>
      <c r="M30" s="33">
        <v>7291.12</v>
      </c>
      <c r="N30" s="33">
        <v>7291.12</v>
      </c>
      <c r="O30" s="33">
        <v>7291.12</v>
      </c>
      <c r="P30" s="33">
        <v>7291.12</v>
      </c>
      <c r="Q30" s="33">
        <v>7291.12</v>
      </c>
      <c r="R30" s="33">
        <v>7291.12</v>
      </c>
      <c r="S30" s="33">
        <v>7291.12</v>
      </c>
    </row>
    <row r="31" spans="2:19">
      <c r="B31" s="5">
        <v>1994</v>
      </c>
      <c r="C31" s="33">
        <v>467.83</v>
      </c>
      <c r="D31" s="33">
        <v>467.83</v>
      </c>
      <c r="E31" s="33">
        <v>467.83</v>
      </c>
      <c r="F31" s="33">
        <v>467.83</v>
      </c>
      <c r="G31" s="33">
        <v>467.83</v>
      </c>
      <c r="H31" s="33">
        <v>467.83</v>
      </c>
      <c r="I31" s="33">
        <v>467.83</v>
      </c>
      <c r="J31" s="33">
        <v>467.83</v>
      </c>
      <c r="K31" s="33">
        <v>467.83</v>
      </c>
      <c r="L31" s="33">
        <v>467.83</v>
      </c>
      <c r="M31" s="33">
        <v>467.83</v>
      </c>
      <c r="N31" s="33">
        <v>467.83</v>
      </c>
      <c r="O31" s="33">
        <v>467.83</v>
      </c>
      <c r="P31" s="33">
        <v>467.83</v>
      </c>
      <c r="Q31" s="33">
        <v>467.83</v>
      </c>
      <c r="R31" s="33">
        <v>467.83</v>
      </c>
      <c r="S31" s="33">
        <v>467.83</v>
      </c>
    </row>
    <row r="32" spans="2:19">
      <c r="B32" s="5">
        <v>1993</v>
      </c>
      <c r="C32" s="33">
        <v>1648.46</v>
      </c>
      <c r="D32" s="33">
        <v>1648.46</v>
      </c>
      <c r="E32" s="33">
        <v>1648.46</v>
      </c>
      <c r="F32" s="33">
        <v>1648.46</v>
      </c>
      <c r="G32" s="33">
        <v>1648.46</v>
      </c>
      <c r="H32" s="33">
        <v>1648.46</v>
      </c>
      <c r="I32" s="33">
        <v>1648.46</v>
      </c>
      <c r="J32" s="33">
        <v>1648.46</v>
      </c>
      <c r="K32" s="33">
        <v>1648.46</v>
      </c>
      <c r="L32" s="33">
        <v>1648.46</v>
      </c>
      <c r="M32" s="33">
        <v>1648.46</v>
      </c>
      <c r="N32" s="33">
        <v>1648.46</v>
      </c>
      <c r="O32" s="33">
        <v>1648.46</v>
      </c>
      <c r="P32" s="33">
        <v>1648.46</v>
      </c>
      <c r="Q32" s="33">
        <v>1648.46</v>
      </c>
      <c r="R32" s="33">
        <v>1648.46</v>
      </c>
      <c r="S32" s="33">
        <v>1648.46</v>
      </c>
    </row>
    <row r="33" spans="2:19">
      <c r="B33" s="5">
        <v>1992</v>
      </c>
      <c r="C33" s="33">
        <v>10618.869999999999</v>
      </c>
      <c r="D33" s="33">
        <v>10618.869999999999</v>
      </c>
      <c r="E33" s="33">
        <v>10618.869999999999</v>
      </c>
      <c r="F33" s="33">
        <v>10618.869999999999</v>
      </c>
      <c r="G33" s="33">
        <v>10618.869999999999</v>
      </c>
      <c r="H33" s="33">
        <v>10618.869999999999</v>
      </c>
      <c r="I33" s="33">
        <v>10618.869999999999</v>
      </c>
      <c r="J33" s="33">
        <v>10618.869999999999</v>
      </c>
      <c r="K33" s="33">
        <v>10618.869999999999</v>
      </c>
      <c r="L33" s="33">
        <v>10618.869999999999</v>
      </c>
      <c r="M33" s="33">
        <v>10618.869999999999</v>
      </c>
      <c r="N33" s="33">
        <v>10618.869999999999</v>
      </c>
      <c r="O33" s="33">
        <v>10618.869999999999</v>
      </c>
      <c r="P33" s="33">
        <v>10618.869999999999</v>
      </c>
      <c r="Q33" s="33">
        <v>10618.869999999999</v>
      </c>
      <c r="R33" s="33">
        <v>10618.869999999999</v>
      </c>
      <c r="S33" s="33">
        <v>10618.869999999999</v>
      </c>
    </row>
    <row r="34" spans="2:19">
      <c r="B34" s="5">
        <v>1991</v>
      </c>
      <c r="C34" s="33">
        <v>3056.5</v>
      </c>
      <c r="D34" s="33">
        <v>3056.5</v>
      </c>
      <c r="E34" s="33">
        <v>3056.5</v>
      </c>
      <c r="F34" s="33">
        <v>3056.5</v>
      </c>
      <c r="G34" s="33">
        <v>3056.5</v>
      </c>
      <c r="H34" s="33">
        <v>3056.5</v>
      </c>
      <c r="I34" s="33">
        <v>3056.5</v>
      </c>
      <c r="J34" s="33">
        <v>3056.5</v>
      </c>
      <c r="K34" s="33">
        <v>3056.5</v>
      </c>
      <c r="L34" s="33">
        <v>3056.5</v>
      </c>
      <c r="M34" s="33">
        <v>3056.5</v>
      </c>
      <c r="N34" s="33">
        <v>3056.5</v>
      </c>
      <c r="O34" s="33">
        <v>3056.5</v>
      </c>
      <c r="P34" s="33">
        <v>3056.5</v>
      </c>
      <c r="Q34" s="33">
        <v>3056.5</v>
      </c>
      <c r="R34" s="33">
        <v>3056.5</v>
      </c>
      <c r="S34" s="33">
        <v>3056.5</v>
      </c>
    </row>
    <row r="35" spans="2:19">
      <c r="B35" s="5">
        <v>1990</v>
      </c>
      <c r="C35" s="33">
        <v>2469.2800000000002</v>
      </c>
      <c r="D35" s="33">
        <v>2469.2800000000002</v>
      </c>
      <c r="E35" s="33">
        <v>2469.2800000000002</v>
      </c>
      <c r="F35" s="33">
        <v>2469.2800000000002</v>
      </c>
      <c r="G35" s="33">
        <v>2469.2800000000002</v>
      </c>
      <c r="H35" s="33">
        <v>2469.2800000000002</v>
      </c>
      <c r="I35" s="33">
        <v>2469.2800000000002</v>
      </c>
      <c r="J35" s="33">
        <v>2469.2800000000002</v>
      </c>
      <c r="K35" s="33">
        <v>2469.2800000000002</v>
      </c>
      <c r="L35" s="33">
        <v>2469.2800000000002</v>
      </c>
      <c r="M35" s="33">
        <v>2469.2800000000002</v>
      </c>
      <c r="N35" s="33">
        <v>2469.2800000000002</v>
      </c>
      <c r="O35" s="33">
        <v>2469.2800000000002</v>
      </c>
      <c r="P35" s="33">
        <v>2469.2800000000002</v>
      </c>
      <c r="Q35" s="33">
        <v>2469.2800000000002</v>
      </c>
      <c r="R35" s="33">
        <v>2469.2800000000002</v>
      </c>
      <c r="S35" s="33">
        <v>2469.2800000000002</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7730.7300000000005</v>
      </c>
      <c r="D41" s="33">
        <v>7730.7300000000005</v>
      </c>
      <c r="E41" s="33">
        <v>7730.7300000000005</v>
      </c>
      <c r="F41" s="33">
        <v>7730.7300000000005</v>
      </c>
      <c r="G41" s="33">
        <v>7730.7300000000005</v>
      </c>
      <c r="H41" s="33">
        <v>7730.7300000000005</v>
      </c>
      <c r="I41" s="33">
        <v>7730.7300000000005</v>
      </c>
      <c r="J41" s="33">
        <v>7730.7300000000005</v>
      </c>
      <c r="K41" s="33">
        <v>7730.7300000000005</v>
      </c>
      <c r="L41" s="33">
        <v>7730.7300000000005</v>
      </c>
      <c r="M41" s="33">
        <v>7730.7300000000005</v>
      </c>
      <c r="N41" s="33">
        <v>7730.7300000000005</v>
      </c>
      <c r="O41" s="33">
        <v>7730.7300000000005</v>
      </c>
      <c r="P41" s="33">
        <v>7730.7300000000005</v>
      </c>
      <c r="Q41" s="33">
        <v>7730.7300000000005</v>
      </c>
      <c r="R41" s="33">
        <v>7730.7300000000005</v>
      </c>
      <c r="S41" s="33">
        <v>7730.7300000000005</v>
      </c>
    </row>
    <row r="42" spans="2:19">
      <c r="B42" s="5">
        <v>1983</v>
      </c>
      <c r="C42" s="33">
        <v>10539.39</v>
      </c>
      <c r="D42" s="33">
        <v>10539.39</v>
      </c>
      <c r="E42" s="33">
        <v>10539.39</v>
      </c>
      <c r="F42" s="33">
        <v>10539.39</v>
      </c>
      <c r="G42" s="33">
        <v>10539.39</v>
      </c>
      <c r="H42" s="33">
        <v>10539.39</v>
      </c>
      <c r="I42" s="33">
        <v>10539.39</v>
      </c>
      <c r="J42" s="33">
        <v>10539.39</v>
      </c>
      <c r="K42" s="33">
        <v>10539.39</v>
      </c>
      <c r="L42" s="33">
        <v>10539.39</v>
      </c>
      <c r="M42" s="33">
        <v>10539.39</v>
      </c>
      <c r="N42" s="33">
        <v>10539.39</v>
      </c>
      <c r="O42" s="33">
        <v>10539.39</v>
      </c>
      <c r="P42" s="33">
        <v>10539.39</v>
      </c>
      <c r="Q42" s="33">
        <v>10539.39</v>
      </c>
      <c r="R42" s="33">
        <v>10539.39</v>
      </c>
      <c r="S42" s="33">
        <v>10539.39</v>
      </c>
    </row>
    <row r="43" spans="2:19">
      <c r="B43" s="5">
        <v>1982</v>
      </c>
      <c r="C43" s="33">
        <v>37582.93</v>
      </c>
      <c r="D43" s="33">
        <v>37582.93</v>
      </c>
      <c r="E43" s="33">
        <v>37582.93</v>
      </c>
      <c r="F43" s="33">
        <v>37582.93</v>
      </c>
      <c r="G43" s="33">
        <v>37582.93</v>
      </c>
      <c r="H43" s="33">
        <v>37582.93</v>
      </c>
      <c r="I43" s="33">
        <v>37582.93</v>
      </c>
      <c r="J43" s="33">
        <v>37582.93</v>
      </c>
      <c r="K43" s="33">
        <v>37582.93</v>
      </c>
      <c r="L43" s="33">
        <v>37582.93</v>
      </c>
      <c r="M43" s="33">
        <v>37582.93</v>
      </c>
      <c r="N43" s="33">
        <v>37582.93</v>
      </c>
      <c r="O43" s="33">
        <v>37582.93</v>
      </c>
      <c r="P43" s="33">
        <v>37582.93</v>
      </c>
      <c r="Q43" s="33">
        <v>37582.93</v>
      </c>
      <c r="R43" s="33">
        <v>37582.93</v>
      </c>
      <c r="S43" s="33">
        <v>37582.93</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3750.47</v>
      </c>
      <c r="D47" s="33">
        <v>3750.47</v>
      </c>
      <c r="E47" s="33">
        <v>3750.47</v>
      </c>
      <c r="F47" s="33">
        <v>3750.47</v>
      </c>
      <c r="G47" s="33">
        <v>3750.47</v>
      </c>
      <c r="H47" s="33">
        <v>3750.47</v>
      </c>
      <c r="I47" s="33">
        <v>3750.47</v>
      </c>
      <c r="J47" s="33">
        <v>3750.47</v>
      </c>
      <c r="K47" s="33">
        <v>3750.47</v>
      </c>
      <c r="L47" s="33">
        <v>3750.47</v>
      </c>
      <c r="M47" s="33">
        <v>3750.47</v>
      </c>
      <c r="N47" s="33">
        <v>3750.47</v>
      </c>
      <c r="O47" s="33">
        <v>3750.47</v>
      </c>
      <c r="P47" s="33">
        <v>3750.47</v>
      </c>
      <c r="Q47" s="33">
        <v>3750.47</v>
      </c>
      <c r="R47" s="33">
        <v>3750.47</v>
      </c>
      <c r="S47" s="33">
        <v>3750.47</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9992.19</v>
      </c>
      <c r="D49" s="33">
        <v>9992.19</v>
      </c>
      <c r="E49" s="33">
        <v>9992.19</v>
      </c>
      <c r="F49" s="33">
        <v>9992.19</v>
      </c>
      <c r="G49" s="33">
        <v>9992.19</v>
      </c>
      <c r="H49" s="33">
        <v>9992.19</v>
      </c>
      <c r="I49" s="33">
        <v>9992.19</v>
      </c>
      <c r="J49" s="33">
        <v>9992.19</v>
      </c>
      <c r="K49" s="33">
        <v>9992.19</v>
      </c>
      <c r="L49" s="33">
        <v>9992.19</v>
      </c>
      <c r="M49" s="33">
        <v>9992.19</v>
      </c>
      <c r="N49" s="33">
        <v>9992.19</v>
      </c>
      <c r="O49" s="33">
        <v>9992.19</v>
      </c>
      <c r="P49" s="33">
        <v>9992.19</v>
      </c>
      <c r="Q49" s="33">
        <v>9992.19</v>
      </c>
      <c r="R49" s="33">
        <v>9992.19</v>
      </c>
      <c r="S49" s="33">
        <v>9992.19</v>
      </c>
    </row>
    <row r="50" spans="2:19">
      <c r="B50" s="5">
        <v>1975</v>
      </c>
      <c r="C50" s="33">
        <v>3021.45</v>
      </c>
      <c r="D50" s="33">
        <v>3021.45</v>
      </c>
      <c r="E50" s="33">
        <v>3021.45</v>
      </c>
      <c r="F50" s="33">
        <v>3021.45</v>
      </c>
      <c r="G50" s="33">
        <v>3021.45</v>
      </c>
      <c r="H50" s="33">
        <v>3021.45</v>
      </c>
      <c r="I50" s="33">
        <v>3021.45</v>
      </c>
      <c r="J50" s="33">
        <v>3021.45</v>
      </c>
      <c r="K50" s="33">
        <v>3021.45</v>
      </c>
      <c r="L50" s="33">
        <v>3021.45</v>
      </c>
      <c r="M50" s="33">
        <v>3021.45</v>
      </c>
      <c r="N50" s="33">
        <v>3021.45</v>
      </c>
      <c r="O50" s="33">
        <v>3021.45</v>
      </c>
      <c r="P50" s="33">
        <v>3021.45</v>
      </c>
      <c r="Q50" s="33">
        <v>3021.45</v>
      </c>
      <c r="R50" s="33">
        <v>3021.45</v>
      </c>
      <c r="S50" s="33">
        <v>3021.45</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3183.0299999999997</v>
      </c>
      <c r="D52" s="33">
        <v>3183.0299999999997</v>
      </c>
      <c r="E52" s="33">
        <v>3183.0299999999997</v>
      </c>
      <c r="F52" s="33">
        <v>3183.0299999999997</v>
      </c>
      <c r="G52" s="33">
        <v>3183.0299999999997</v>
      </c>
      <c r="H52" s="33">
        <v>3183.0299999999997</v>
      </c>
      <c r="I52" s="33">
        <v>3183.0299999999997</v>
      </c>
      <c r="J52" s="33">
        <v>3183.0299999999997</v>
      </c>
      <c r="K52" s="33">
        <v>3183.0299999999997</v>
      </c>
      <c r="L52" s="33">
        <v>3183.0299999999997</v>
      </c>
      <c r="M52" s="33">
        <v>3183.0299999999997</v>
      </c>
      <c r="N52" s="33">
        <v>3183.0299999999997</v>
      </c>
      <c r="O52" s="33">
        <v>3183.0299999999997</v>
      </c>
      <c r="P52" s="33">
        <v>3183.0299999999997</v>
      </c>
      <c r="Q52" s="33">
        <v>3183.0299999999997</v>
      </c>
      <c r="R52" s="33">
        <v>3183.0299999999997</v>
      </c>
      <c r="S52" s="33">
        <v>3183.0299999999997</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5513.14</v>
      </c>
      <c r="D54" s="33">
        <v>5513.14</v>
      </c>
      <c r="E54" s="33">
        <v>5513.14</v>
      </c>
      <c r="F54" s="33">
        <v>5513.14</v>
      </c>
      <c r="G54" s="33">
        <v>5513.14</v>
      </c>
      <c r="H54" s="33">
        <v>5513.14</v>
      </c>
      <c r="I54" s="33">
        <v>5513.14</v>
      </c>
      <c r="J54" s="33">
        <v>5513.14</v>
      </c>
      <c r="K54" s="33">
        <v>5513.14</v>
      </c>
      <c r="L54" s="33">
        <v>5513.14</v>
      </c>
      <c r="M54" s="33">
        <v>5513.14</v>
      </c>
      <c r="N54" s="33">
        <v>5513.14</v>
      </c>
      <c r="O54" s="33">
        <v>5513.14</v>
      </c>
      <c r="P54" s="33">
        <v>5513.14</v>
      </c>
      <c r="Q54" s="33">
        <v>5513.14</v>
      </c>
      <c r="R54" s="33">
        <v>5513.14</v>
      </c>
      <c r="S54" s="33">
        <v>5513.14</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117.09</v>
      </c>
      <c r="D57" s="33">
        <v>117.09</v>
      </c>
      <c r="E57" s="33">
        <v>117.09</v>
      </c>
      <c r="F57" s="33">
        <v>117.09</v>
      </c>
      <c r="G57" s="33">
        <v>117.09</v>
      </c>
      <c r="H57" s="33">
        <v>117.09</v>
      </c>
      <c r="I57" s="33">
        <v>117.09</v>
      </c>
      <c r="J57" s="33">
        <v>117.09</v>
      </c>
      <c r="K57" s="33">
        <v>117.09</v>
      </c>
      <c r="L57" s="33">
        <v>117.09</v>
      </c>
      <c r="M57" s="33">
        <v>117.09</v>
      </c>
      <c r="N57" s="33">
        <v>117.09</v>
      </c>
      <c r="O57" s="33">
        <v>117.09</v>
      </c>
      <c r="P57" s="33">
        <v>117.09</v>
      </c>
      <c r="Q57" s="33">
        <v>117.09</v>
      </c>
      <c r="R57" s="33">
        <v>117.09</v>
      </c>
      <c r="S57" s="33">
        <v>117.09</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14380.300000000001</v>
      </c>
      <c r="D59" s="33">
        <v>14380.300000000001</v>
      </c>
      <c r="E59" s="33">
        <v>14380.300000000001</v>
      </c>
      <c r="F59" s="33">
        <v>14380.300000000001</v>
      </c>
      <c r="G59" s="33">
        <v>14380.300000000001</v>
      </c>
      <c r="H59" s="33">
        <v>14380.300000000001</v>
      </c>
      <c r="I59" s="33">
        <v>14380.300000000001</v>
      </c>
      <c r="J59" s="33">
        <v>14380.300000000001</v>
      </c>
      <c r="K59" s="33">
        <v>14380.300000000001</v>
      </c>
      <c r="L59" s="33">
        <v>14380.300000000001</v>
      </c>
      <c r="M59" s="33">
        <v>14380.300000000001</v>
      </c>
      <c r="N59" s="33">
        <v>14380.300000000001</v>
      </c>
      <c r="O59" s="33">
        <v>14380.300000000001</v>
      </c>
      <c r="P59" s="33">
        <v>14380.300000000001</v>
      </c>
      <c r="Q59" s="33">
        <v>14380.300000000001</v>
      </c>
      <c r="R59" s="33">
        <v>14380.300000000001</v>
      </c>
      <c r="S59" s="33">
        <v>14380.300000000001</v>
      </c>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252430.9</v>
      </c>
      <c r="D96" s="7">
        <f>SUM(D18:D95)</f>
        <v>255571.00000000003</v>
      </c>
      <c r="E96" s="7">
        <f>SUM(E17:E95)</f>
        <v>255571.00000000003</v>
      </c>
      <c r="F96" s="7">
        <f>SUM(F16:F95)</f>
        <v>255571.00000000003</v>
      </c>
      <c r="G96" s="7">
        <f>SUM(G15:G95)</f>
        <v>255571.00000000003</v>
      </c>
      <c r="H96" s="7">
        <f>SUM(H9:H95)</f>
        <v>257928.80000000002</v>
      </c>
      <c r="I96" s="7">
        <f>SUM(I9:I95)</f>
        <v>263851.25000000006</v>
      </c>
      <c r="J96" s="7">
        <f t="shared" ref="J96:L96" si="1">SUM(J9:J95)</f>
        <v>263851.25000000006</v>
      </c>
      <c r="K96" s="7">
        <f>SUM(K9:K95)</f>
        <v>263851.25000000006</v>
      </c>
      <c r="L96" s="7">
        <f t="shared" si="1"/>
        <v>265210.35000000003</v>
      </c>
      <c r="M96" s="7">
        <f>SUM(M9:M95)</f>
        <v>265210.35000000003</v>
      </c>
      <c r="N96" s="10">
        <f>SUM(N5:N95)</f>
        <v>265210.35000000003</v>
      </c>
      <c r="O96" s="10">
        <f>SUM(O5:O95)</f>
        <v>265210.35000000003</v>
      </c>
      <c r="P96" s="10">
        <f>SUM(P5:P95)</f>
        <v>265210.35000000003</v>
      </c>
      <c r="Q96" s="10">
        <f>SUM(Q5:Q95)</f>
        <v>265210.35000000003</v>
      </c>
      <c r="R96" s="10">
        <f t="shared" ref="R96" si="2">SUM(R5:R95)</f>
        <v>265210.35000000003</v>
      </c>
      <c r="S96" s="10">
        <f>SUM(S3:S95)</f>
        <v>265210.35000000003</v>
      </c>
    </row>
    <row r="97" spans="1:19">
      <c r="A97" s="8"/>
      <c r="B97" s="6"/>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v>6629.59</v>
      </c>
      <c r="J108" s="33">
        <v>6629.59</v>
      </c>
      <c r="K108" s="33">
        <v>6629.59</v>
      </c>
      <c r="L108" s="33">
        <v>6629.59</v>
      </c>
      <c r="M108" s="33">
        <v>6629.59</v>
      </c>
      <c r="N108" s="33">
        <v>6629.59</v>
      </c>
      <c r="O108" s="33">
        <v>6629.59</v>
      </c>
      <c r="P108" s="33">
        <v>6629.59</v>
      </c>
      <c r="Q108" s="33">
        <v>6629.59</v>
      </c>
      <c r="R108" s="33">
        <v>6629.59</v>
      </c>
      <c r="S108" s="33">
        <v>6629.59</v>
      </c>
    </row>
    <row r="109" spans="1:19">
      <c r="B109" s="5">
        <v>2011</v>
      </c>
      <c r="C109" s="32"/>
      <c r="D109" s="32"/>
      <c r="E109" s="32"/>
      <c r="F109" s="32"/>
      <c r="G109" s="32"/>
      <c r="H109" s="33">
        <v>2582.7800000000002</v>
      </c>
      <c r="I109" s="33">
        <v>2582.7800000000002</v>
      </c>
      <c r="J109" s="33">
        <v>2582.7800000000002</v>
      </c>
      <c r="K109" s="33">
        <v>2582.7800000000002</v>
      </c>
      <c r="L109" s="33">
        <v>2582.7800000000002</v>
      </c>
      <c r="M109" s="33">
        <v>2582.7800000000002</v>
      </c>
      <c r="N109" s="33">
        <v>2582.7800000000002</v>
      </c>
      <c r="O109" s="33">
        <v>2582.7800000000002</v>
      </c>
      <c r="P109" s="33">
        <v>2582.7800000000002</v>
      </c>
      <c r="Q109" s="33">
        <v>2582.7800000000002</v>
      </c>
      <c r="R109" s="33">
        <v>2582.7800000000002</v>
      </c>
      <c r="S109" s="33">
        <v>2582.7800000000002</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0</v>
      </c>
      <c r="G111" s="33">
        <v>0</v>
      </c>
      <c r="H111" s="33">
        <v>0</v>
      </c>
      <c r="I111" s="33">
        <v>0</v>
      </c>
      <c r="J111" s="33">
        <v>0</v>
      </c>
      <c r="K111" s="33">
        <v>0</v>
      </c>
      <c r="L111" s="33">
        <v>0</v>
      </c>
      <c r="M111" s="33">
        <v>0</v>
      </c>
      <c r="N111" s="33">
        <v>0</v>
      </c>
      <c r="O111" s="33">
        <v>0</v>
      </c>
      <c r="P111" s="33">
        <v>0</v>
      </c>
      <c r="Q111" s="33">
        <v>0</v>
      </c>
      <c r="R111" s="33">
        <v>0</v>
      </c>
      <c r="S111" s="33">
        <v>0</v>
      </c>
    </row>
    <row r="112" spans="1:19">
      <c r="B112" s="5">
        <v>2008</v>
      </c>
      <c r="C112" s="32"/>
      <c r="D112" s="32"/>
      <c r="E112" s="33">
        <v>0</v>
      </c>
      <c r="F112" s="33">
        <v>0</v>
      </c>
      <c r="G112" s="33">
        <v>0</v>
      </c>
      <c r="H112" s="33">
        <v>0</v>
      </c>
      <c r="I112" s="33">
        <v>0</v>
      </c>
      <c r="J112" s="33">
        <v>0</v>
      </c>
      <c r="K112" s="33">
        <v>0</v>
      </c>
      <c r="L112" s="33">
        <v>0</v>
      </c>
      <c r="M112" s="33">
        <v>0</v>
      </c>
      <c r="N112" s="33">
        <v>0</v>
      </c>
      <c r="O112" s="33">
        <v>0</v>
      </c>
      <c r="P112" s="33">
        <v>0</v>
      </c>
      <c r="Q112" s="33">
        <v>0</v>
      </c>
      <c r="R112" s="33">
        <v>0</v>
      </c>
      <c r="S112" s="33">
        <v>0</v>
      </c>
    </row>
    <row r="113" spans="2:19">
      <c r="B113" s="5">
        <v>2007</v>
      </c>
      <c r="C113" s="32"/>
      <c r="D113" s="33">
        <v>8969.0300000000007</v>
      </c>
      <c r="E113" s="33">
        <v>8969.0300000000007</v>
      </c>
      <c r="F113" s="33">
        <v>8969.0300000000007</v>
      </c>
      <c r="G113" s="33">
        <v>8969.0300000000007</v>
      </c>
      <c r="H113" s="33">
        <v>8969.0300000000007</v>
      </c>
      <c r="I113" s="33">
        <v>8969.0300000000007</v>
      </c>
      <c r="J113" s="33">
        <v>8969.0300000000007</v>
      </c>
      <c r="K113" s="33">
        <v>8969.0300000000007</v>
      </c>
      <c r="L113" s="33">
        <v>8969.0300000000007</v>
      </c>
      <c r="M113" s="33">
        <v>8969.0300000000007</v>
      </c>
      <c r="N113" s="33">
        <v>8969.0300000000007</v>
      </c>
      <c r="O113" s="33">
        <v>8969.0300000000007</v>
      </c>
      <c r="P113" s="33">
        <v>8969.0300000000007</v>
      </c>
      <c r="Q113" s="33">
        <v>8969.0300000000007</v>
      </c>
      <c r="R113" s="33">
        <v>8969.0300000000007</v>
      </c>
      <c r="S113" s="33">
        <v>8969.0300000000007</v>
      </c>
    </row>
    <row r="114" spans="2:19">
      <c r="B114" s="5">
        <v>2006</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row>
    <row r="115" spans="2:19">
      <c r="B115" s="5">
        <v>2005</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row>
    <row r="116" spans="2:19">
      <c r="B116" s="5">
        <v>2004</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row>
    <row r="117" spans="2:19">
      <c r="B117" s="5">
        <v>2003</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row>
    <row r="120" spans="2:19">
      <c r="B120" s="5">
        <v>2000</v>
      </c>
      <c r="C120" s="33">
        <v>13258.84</v>
      </c>
      <c r="D120" s="33">
        <v>13258.84</v>
      </c>
      <c r="E120" s="33">
        <v>13258.84</v>
      </c>
      <c r="F120" s="33">
        <v>13258.84</v>
      </c>
      <c r="G120" s="33">
        <v>13258.84</v>
      </c>
      <c r="H120" s="33">
        <v>13258.84</v>
      </c>
      <c r="I120" s="33">
        <v>13258.84</v>
      </c>
      <c r="J120" s="33">
        <v>13258.84</v>
      </c>
      <c r="K120" s="33">
        <v>13258.84</v>
      </c>
      <c r="L120" s="33">
        <v>13258.84</v>
      </c>
      <c r="M120" s="33">
        <v>13258.84</v>
      </c>
      <c r="N120" s="33">
        <v>13258.84</v>
      </c>
      <c r="O120" s="33">
        <v>13258.84</v>
      </c>
      <c r="P120" s="33">
        <v>13258.84</v>
      </c>
      <c r="Q120" s="33">
        <v>13258.84</v>
      </c>
      <c r="R120" s="33">
        <v>13258.84</v>
      </c>
      <c r="S120" s="33">
        <v>13258.84</v>
      </c>
    </row>
    <row r="121" spans="2:19">
      <c r="B121" s="5">
        <v>1999</v>
      </c>
      <c r="C121" s="33">
        <v>5504.89</v>
      </c>
      <c r="D121" s="33">
        <v>5504.89</v>
      </c>
      <c r="E121" s="33">
        <v>5504.89</v>
      </c>
      <c r="F121" s="33">
        <v>5504.89</v>
      </c>
      <c r="G121" s="33">
        <v>5504.89</v>
      </c>
      <c r="H121" s="33">
        <v>5504.89</v>
      </c>
      <c r="I121" s="33">
        <v>5504.89</v>
      </c>
      <c r="J121" s="33">
        <v>5504.89</v>
      </c>
      <c r="K121" s="33">
        <v>5504.89</v>
      </c>
      <c r="L121" s="33">
        <v>5504.89</v>
      </c>
      <c r="M121" s="33">
        <v>5504.89</v>
      </c>
      <c r="N121" s="33">
        <v>5504.89</v>
      </c>
      <c r="O121" s="33">
        <v>5504.89</v>
      </c>
      <c r="P121" s="33">
        <v>5504.89</v>
      </c>
      <c r="Q121" s="33">
        <v>5504.89</v>
      </c>
      <c r="R121" s="33">
        <v>5504.89</v>
      </c>
      <c r="S121" s="33">
        <v>5504.89</v>
      </c>
    </row>
    <row r="122" spans="2:19">
      <c r="B122" s="5">
        <v>1998</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row>
    <row r="123" spans="2:19">
      <c r="B123" s="5">
        <v>1997</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row>
    <row r="124" spans="2:19">
      <c r="B124" s="5">
        <v>1996</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row>
    <row r="125" spans="2:19">
      <c r="B125" s="5">
        <v>1995</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row>
    <row r="126" spans="2:19">
      <c r="B126" s="5">
        <v>1994</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18763.73</v>
      </c>
      <c r="D191" s="7">
        <f>SUM(D113:D190)</f>
        <v>27732.760000000002</v>
      </c>
      <c r="E191" s="7">
        <f>SUM(E112:E190)</f>
        <v>27732.760000000002</v>
      </c>
      <c r="F191" s="7">
        <f>SUM(F111:F190)</f>
        <v>27732.760000000002</v>
      </c>
      <c r="G191" s="7">
        <f>SUM(G110:G190)</f>
        <v>27732.760000000002</v>
      </c>
      <c r="H191" s="7">
        <f>SUM(H104:H190)</f>
        <v>30315.54</v>
      </c>
      <c r="I191" s="7">
        <f>SUM(I104:I190)</f>
        <v>36945.130000000005</v>
      </c>
      <c r="J191" s="7">
        <f t="shared" ref="J191:L191" si="3">SUM(J104:J190)</f>
        <v>36945.130000000005</v>
      </c>
      <c r="K191" s="7">
        <f>SUM(K104:K190)</f>
        <v>36945.130000000005</v>
      </c>
      <c r="L191" s="7">
        <f t="shared" si="3"/>
        <v>36945.130000000005</v>
      </c>
      <c r="M191" s="7">
        <f>SUM(M104:M190)</f>
        <v>36945.130000000005</v>
      </c>
      <c r="N191" s="10">
        <f>SUM(N99:N190)</f>
        <v>36945.130000000005</v>
      </c>
      <c r="O191" s="10">
        <f>SUM(O99:O190)</f>
        <v>36945.130000000005</v>
      </c>
      <c r="P191" s="10">
        <f>SUM(P99:P190)</f>
        <v>36945.130000000005</v>
      </c>
      <c r="Q191" s="10">
        <f>SUM(Q99:Q190)</f>
        <v>36945.130000000005</v>
      </c>
      <c r="R191" s="10">
        <f>SUM(R98:R190)</f>
        <v>36945.130000000005</v>
      </c>
      <c r="S191" s="10">
        <f>SUM(S98:S190)</f>
        <v>36945.130000000005</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v>193586.32</v>
      </c>
      <c r="D211" s="33">
        <v>193586.32</v>
      </c>
      <c r="E211" s="33">
        <v>193586.32</v>
      </c>
      <c r="F211" s="33">
        <v>193586.32</v>
      </c>
      <c r="G211" s="33">
        <v>193586.32</v>
      </c>
      <c r="H211" s="33">
        <v>193586.32</v>
      </c>
      <c r="I211" s="33">
        <v>193586.32</v>
      </c>
      <c r="J211" s="33">
        <v>193586.32</v>
      </c>
      <c r="K211" s="33">
        <v>193586.32</v>
      </c>
      <c r="L211" s="33">
        <v>193586.32</v>
      </c>
      <c r="M211" s="33">
        <v>193586.32</v>
      </c>
      <c r="N211" s="33">
        <v>193586.32</v>
      </c>
      <c r="O211" s="33">
        <v>292029.45</v>
      </c>
      <c r="P211" s="33">
        <v>292029.45</v>
      </c>
      <c r="Q211" s="33">
        <v>292029.45</v>
      </c>
      <c r="R211" s="33">
        <v>292029.45</v>
      </c>
      <c r="S211" s="33">
        <v>292029.45</v>
      </c>
    </row>
    <row r="212" spans="2:19">
      <c r="B212" s="5">
        <v>2003</v>
      </c>
      <c r="C212" s="33">
        <v>274792.18</v>
      </c>
      <c r="D212" s="33">
        <v>274792.18</v>
      </c>
      <c r="E212" s="33">
        <v>274792.18</v>
      </c>
      <c r="F212" s="33">
        <v>274792.18</v>
      </c>
      <c r="G212" s="33">
        <v>274792.18</v>
      </c>
      <c r="H212" s="33">
        <v>274792.18</v>
      </c>
      <c r="I212" s="33">
        <v>274792.18</v>
      </c>
      <c r="J212" s="33">
        <v>274792.18</v>
      </c>
      <c r="K212" s="33">
        <v>274792.18</v>
      </c>
      <c r="L212" s="33">
        <v>274792.18</v>
      </c>
      <c r="M212" s="33">
        <v>274792.18</v>
      </c>
      <c r="N212" s="33">
        <v>274792.18</v>
      </c>
      <c r="O212" s="33">
        <v>274792.18</v>
      </c>
      <c r="P212" s="33">
        <v>274792.18</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0</v>
      </c>
      <c r="D219" s="33">
        <v>0</v>
      </c>
      <c r="E219" s="33">
        <v>0</v>
      </c>
      <c r="F219" s="33">
        <v>0</v>
      </c>
      <c r="G219" s="33">
        <v>0</v>
      </c>
      <c r="H219" s="33">
        <v>0</v>
      </c>
      <c r="I219" s="33">
        <v>0</v>
      </c>
      <c r="J219" s="33">
        <v>0</v>
      </c>
      <c r="K219" s="33">
        <v>0</v>
      </c>
      <c r="L219" s="33">
        <v>0</v>
      </c>
      <c r="M219" s="33">
        <v>0</v>
      </c>
      <c r="N219" s="33">
        <v>0</v>
      </c>
      <c r="O219" s="33">
        <v>0</v>
      </c>
      <c r="P219" s="33">
        <v>0</v>
      </c>
      <c r="Q219" s="33">
        <v>0</v>
      </c>
      <c r="R219" s="33">
        <v>0</v>
      </c>
      <c r="S219" s="33">
        <v>0</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9220.5400000000009</v>
      </c>
      <c r="D223" s="33">
        <v>9220.5400000000009</v>
      </c>
      <c r="E223" s="33">
        <v>9220.5400000000009</v>
      </c>
      <c r="F223" s="33">
        <v>9220.5400000000009</v>
      </c>
      <c r="G223" s="33">
        <v>9220.5400000000009</v>
      </c>
      <c r="H223" s="33">
        <v>9220.5400000000009</v>
      </c>
      <c r="I223" s="33">
        <v>9220.5400000000009</v>
      </c>
      <c r="J223" s="33">
        <v>9220.5400000000009</v>
      </c>
      <c r="K223" s="33">
        <v>9220.5400000000009</v>
      </c>
      <c r="L223" s="33">
        <v>9220.5400000000009</v>
      </c>
      <c r="M223" s="33">
        <v>9220.5400000000009</v>
      </c>
      <c r="N223" s="33">
        <v>9220.5400000000009</v>
      </c>
      <c r="O223" s="33">
        <v>9220.5400000000009</v>
      </c>
      <c r="P223" s="33">
        <v>9220.5400000000009</v>
      </c>
      <c r="Q223" s="33">
        <v>9220.5400000000009</v>
      </c>
      <c r="R223" s="33">
        <v>9220.5400000000009</v>
      </c>
      <c r="S223" s="33">
        <v>9220.5400000000009</v>
      </c>
    </row>
    <row r="224" spans="2:19">
      <c r="B224" s="5">
        <v>1991</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row>
    <row r="225" spans="2:19">
      <c r="B225" s="5">
        <v>1990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row>
    <row r="226" spans="2:19">
      <c r="B226" s="5">
        <v>1989</v>
      </c>
      <c r="C226" s="33">
        <v>0</v>
      </c>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27219.64</v>
      </c>
      <c r="D249" s="33">
        <v>27219.64</v>
      </c>
      <c r="E249" s="33">
        <v>27219.64</v>
      </c>
      <c r="F249" s="33">
        <v>27219.64</v>
      </c>
      <c r="G249" s="33">
        <v>27219.64</v>
      </c>
      <c r="H249" s="33">
        <v>27219.64</v>
      </c>
      <c r="I249" s="33">
        <v>27219.64</v>
      </c>
      <c r="J249" s="33">
        <v>27219.64</v>
      </c>
      <c r="K249" s="33">
        <v>27219.64</v>
      </c>
      <c r="L249" s="33">
        <v>27219.64</v>
      </c>
      <c r="M249" s="33">
        <v>27219.64</v>
      </c>
      <c r="N249" s="33">
        <v>27219.64</v>
      </c>
      <c r="O249" s="33">
        <v>27219.64</v>
      </c>
      <c r="P249" s="33">
        <v>27219.64</v>
      </c>
      <c r="Q249" s="33">
        <v>27219.64</v>
      </c>
      <c r="R249" s="33">
        <v>27219.64</v>
      </c>
      <c r="S249" s="33">
        <v>27219.64</v>
      </c>
    </row>
    <row r="250" spans="2:19">
      <c r="B250" s="5">
        <v>1965</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row>
    <row r="251" spans="2:19">
      <c r="B251" s="5">
        <v>1964</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row>
    <row r="252" spans="2:19">
      <c r="B252" s="5">
        <v>1963</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504818.68</v>
      </c>
      <c r="D286" s="7">
        <f>SUM(D208:D285)</f>
        <v>504818.68</v>
      </c>
      <c r="E286" s="7">
        <f>SUM(E207:E285)</f>
        <v>504818.68</v>
      </c>
      <c r="F286" s="7">
        <f>SUM(F206:F285)</f>
        <v>504818.68</v>
      </c>
      <c r="G286" s="7">
        <f>SUM(G205:G285)</f>
        <v>504818.68</v>
      </c>
      <c r="H286" s="7">
        <f>SUM(H199:H285)</f>
        <v>504818.68</v>
      </c>
      <c r="I286" s="7">
        <f>SUM(I199:I285)</f>
        <v>504818.68</v>
      </c>
      <c r="J286" s="7">
        <f t="shared" ref="J286:L286" si="4">SUM(J199:J285)</f>
        <v>504818.68</v>
      </c>
      <c r="K286" s="7">
        <f>SUM(K199:K285)</f>
        <v>504818.68</v>
      </c>
      <c r="L286" s="7">
        <f t="shared" si="4"/>
        <v>504818.68</v>
      </c>
      <c r="M286" s="7">
        <f>SUM(M199:M285)</f>
        <v>504818.68</v>
      </c>
      <c r="N286" s="10">
        <f>SUM(N194:N285)</f>
        <v>504818.68</v>
      </c>
      <c r="O286" s="10">
        <f>SUM(O194:O285)</f>
        <v>603261.81000000006</v>
      </c>
      <c r="P286" s="10">
        <f>SUM(P194:P285)</f>
        <v>603261.81000000006</v>
      </c>
      <c r="Q286" s="10">
        <f>SUM(Q194:Q285)</f>
        <v>328469.63</v>
      </c>
      <c r="R286" s="10">
        <f>SUM(R193:R285)</f>
        <v>328469.63</v>
      </c>
      <c r="S286" s="10">
        <f>SUM(S193:S285)</f>
        <v>328469.63</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v>8414.84</v>
      </c>
      <c r="D326" s="33">
        <v>8414.84</v>
      </c>
      <c r="E326" s="33">
        <v>8414.84</v>
      </c>
      <c r="F326" s="33">
        <v>8414.84</v>
      </c>
      <c r="G326" s="33">
        <v>8414.84</v>
      </c>
      <c r="H326" s="33">
        <v>8414.84</v>
      </c>
      <c r="I326" s="33">
        <v>8414.84</v>
      </c>
      <c r="J326" s="33">
        <v>8414.84</v>
      </c>
      <c r="K326" s="33">
        <v>8414.84</v>
      </c>
      <c r="L326" s="33">
        <v>8414.84</v>
      </c>
      <c r="M326" s="33">
        <v>8414.84</v>
      </c>
      <c r="N326" s="33">
        <v>8414.84</v>
      </c>
      <c r="O326" s="33">
        <v>8414.84</v>
      </c>
      <c r="P326" s="33">
        <v>8414.84</v>
      </c>
      <c r="Q326" s="33">
        <v>8414.84</v>
      </c>
      <c r="R326" s="33">
        <v>8414.84</v>
      </c>
      <c r="S326" s="33">
        <v>8414.84</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874263.22</v>
      </c>
      <c r="D330" s="33">
        <v>874263.22</v>
      </c>
      <c r="E330" s="33">
        <v>874263.22</v>
      </c>
      <c r="F330" s="33">
        <v>874263.22</v>
      </c>
      <c r="G330" s="33">
        <v>874263.22</v>
      </c>
      <c r="H330" s="33">
        <v>874263.22</v>
      </c>
      <c r="I330" s="33">
        <v>874263.22</v>
      </c>
      <c r="J330" s="33">
        <v>874263.22</v>
      </c>
      <c r="K330" s="33">
        <v>874263.22</v>
      </c>
      <c r="L330" s="33">
        <v>874263.22</v>
      </c>
      <c r="M330" s="33">
        <v>874263.22</v>
      </c>
      <c r="N330" s="33">
        <v>874263.22</v>
      </c>
      <c r="O330" s="33">
        <v>874263.22</v>
      </c>
      <c r="P330" s="33">
        <v>874263.22</v>
      </c>
      <c r="Q330" s="33">
        <v>874263.22</v>
      </c>
      <c r="R330" s="33">
        <v>874263.22</v>
      </c>
      <c r="S330" s="33">
        <v>874263.22</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882678.05999999994</v>
      </c>
      <c r="D381" s="7">
        <f>SUM(D303:D380)</f>
        <v>882678.05999999994</v>
      </c>
      <c r="E381" s="7">
        <f>SUM(E302:E380)</f>
        <v>882678.05999999994</v>
      </c>
      <c r="F381" s="7">
        <f>SUM(F301:F380)</f>
        <v>882678.05999999994</v>
      </c>
      <c r="G381" s="7">
        <f>SUM(G300:G380)</f>
        <v>882678.05999999994</v>
      </c>
      <c r="H381" s="7">
        <f>SUM(H294:H380)</f>
        <v>882678.05999999994</v>
      </c>
      <c r="I381" s="7">
        <f>SUM(I294:I380)</f>
        <v>882678.05999999994</v>
      </c>
      <c r="J381" s="7">
        <f t="shared" ref="J381" si="5">SUM(J294:J380)</f>
        <v>882678.05999999994</v>
      </c>
      <c r="K381" s="7">
        <f>SUM(K294:K380)</f>
        <v>882678.05999999994</v>
      </c>
      <c r="L381" s="7">
        <f t="shared" ref="L381" si="6">SUM(L294:L380)</f>
        <v>882678.05999999994</v>
      </c>
      <c r="M381" s="7">
        <f>SUM(M294:M380)</f>
        <v>882678.05999999994</v>
      </c>
      <c r="N381" s="10">
        <f>SUM(N289:N380)</f>
        <v>882678.05999999994</v>
      </c>
      <c r="O381" s="10">
        <f>SUM(O289:O380)</f>
        <v>882678.05999999994</v>
      </c>
      <c r="P381" s="10">
        <f>SUM(P289:P380)</f>
        <v>882678.05999999994</v>
      </c>
      <c r="Q381" s="10">
        <f>SUM(Q289:Q380)</f>
        <v>882678.05999999994</v>
      </c>
      <c r="R381" s="10">
        <f>SUM(R288:R380)</f>
        <v>882678.05999999994</v>
      </c>
      <c r="S381" s="10">
        <f>SUM(S288:S380)</f>
        <v>882678.05999999994</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7">SUM(J389:J475)</f>
        <v>0</v>
      </c>
      <c r="K476" s="7">
        <f>SUM(K389:K475)</f>
        <v>0</v>
      </c>
      <c r="L476" s="7">
        <f t="shared" ref="L476" si="8">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31196.39</v>
      </c>
    </row>
    <row r="479" spans="1:19">
      <c r="A479" s="34"/>
      <c r="B479" s="5">
        <v>2021</v>
      </c>
      <c r="C479" s="32"/>
      <c r="D479" s="32"/>
      <c r="E479" s="32"/>
      <c r="F479" s="32"/>
      <c r="G479" s="32"/>
      <c r="H479" s="32"/>
      <c r="I479" s="32"/>
      <c r="J479" s="32"/>
      <c r="K479" s="32"/>
      <c r="L479" s="32"/>
      <c r="M479" s="32"/>
      <c r="N479" s="32"/>
      <c r="O479" s="32"/>
      <c r="P479" s="32"/>
      <c r="Q479" s="32">
        <v>0</v>
      </c>
      <c r="R479" s="33">
        <v>11517.42</v>
      </c>
      <c r="S479" s="33">
        <v>11517.42</v>
      </c>
    </row>
    <row r="480" spans="1:19">
      <c r="B480" s="5">
        <v>2020</v>
      </c>
      <c r="C480" s="32"/>
      <c r="D480" s="32"/>
      <c r="E480" s="32"/>
      <c r="F480" s="32"/>
      <c r="G480" s="32"/>
      <c r="H480" s="32"/>
      <c r="I480" s="32"/>
      <c r="J480" s="32"/>
      <c r="K480" s="32"/>
      <c r="L480" s="32"/>
      <c r="M480" s="32"/>
      <c r="N480" s="32"/>
      <c r="O480" s="32"/>
      <c r="P480" s="32"/>
      <c r="Q480" s="33">
        <v>20843.87</v>
      </c>
      <c r="R480" s="33">
        <v>20843.87</v>
      </c>
      <c r="S480" s="33">
        <v>20843.87</v>
      </c>
    </row>
    <row r="481" spans="1:19">
      <c r="A481" s="36"/>
      <c r="B481" s="5">
        <v>2019</v>
      </c>
      <c r="C481" s="32"/>
      <c r="D481" s="32"/>
      <c r="E481" s="32"/>
      <c r="F481" s="32"/>
      <c r="G481" s="32"/>
      <c r="H481" s="32"/>
      <c r="I481" s="32"/>
      <c r="J481" s="32"/>
      <c r="K481" s="32"/>
      <c r="L481" s="32"/>
      <c r="M481" s="32"/>
      <c r="N481" s="32"/>
      <c r="O481" s="32"/>
      <c r="P481" s="33">
        <v>3059.13</v>
      </c>
      <c r="Q481" s="33">
        <v>3059.13</v>
      </c>
      <c r="R481" s="33">
        <v>3059.13</v>
      </c>
      <c r="S481" s="33">
        <v>3059.13</v>
      </c>
    </row>
    <row r="482" spans="1:19">
      <c r="A482" s="36"/>
      <c r="B482" s="5">
        <v>2018</v>
      </c>
      <c r="C482" s="32"/>
      <c r="D482" s="32"/>
      <c r="E482" s="32"/>
      <c r="F482" s="32"/>
      <c r="G482" s="32"/>
      <c r="H482" s="32"/>
      <c r="I482" s="32"/>
      <c r="J482" s="32"/>
      <c r="K482" s="32"/>
      <c r="L482" s="32"/>
      <c r="M482" s="32"/>
      <c r="N482" s="32"/>
      <c r="O482" s="33">
        <v>5387.61</v>
      </c>
      <c r="P482" s="33">
        <v>5387.61</v>
      </c>
      <c r="Q482" s="33">
        <v>5387.61</v>
      </c>
      <c r="R482" s="33">
        <v>5387.61</v>
      </c>
      <c r="S482" s="33">
        <v>3351.0099999999998</v>
      </c>
    </row>
    <row r="483" spans="1:19">
      <c r="A483" s="36"/>
      <c r="B483" s="5">
        <v>2017</v>
      </c>
      <c r="C483" s="32"/>
      <c r="D483" s="32"/>
      <c r="E483" s="32"/>
      <c r="F483" s="32"/>
      <c r="G483" s="32"/>
      <c r="H483" s="32"/>
      <c r="I483" s="32"/>
      <c r="J483" s="32"/>
      <c r="K483" s="32"/>
      <c r="L483" s="32"/>
      <c r="M483" s="32"/>
      <c r="N483" s="33"/>
      <c r="O483" s="33">
        <v>25785.13</v>
      </c>
      <c r="P483" s="33">
        <v>25785.13</v>
      </c>
      <c r="Q483" s="33">
        <v>25785.129999999997</v>
      </c>
      <c r="R483" s="33">
        <v>25785.129999999997</v>
      </c>
      <c r="S483" s="33">
        <v>25785.129999999997</v>
      </c>
    </row>
    <row r="484" spans="1:19">
      <c r="B484" s="5">
        <v>2016</v>
      </c>
      <c r="C484" s="32"/>
      <c r="D484" s="32"/>
      <c r="E484" s="32"/>
      <c r="F484" s="32"/>
      <c r="G484" s="32"/>
      <c r="H484" s="32"/>
      <c r="I484" s="32"/>
      <c r="J484" s="32"/>
      <c r="K484" s="32"/>
      <c r="L484" s="32"/>
      <c r="M484" s="33">
        <v>11385.65</v>
      </c>
      <c r="N484" s="33">
        <v>11385.65</v>
      </c>
      <c r="O484" s="33">
        <v>11385.65</v>
      </c>
      <c r="P484" s="33">
        <v>11385.65</v>
      </c>
      <c r="Q484" s="33">
        <v>0</v>
      </c>
      <c r="R484" s="33">
        <v>0</v>
      </c>
      <c r="S484" s="33">
        <v>0</v>
      </c>
    </row>
    <row r="485" spans="1:19">
      <c r="B485" s="5">
        <v>2015</v>
      </c>
      <c r="C485" s="32"/>
      <c r="D485" s="32"/>
      <c r="E485" s="32"/>
      <c r="F485" s="32"/>
      <c r="G485" s="32"/>
      <c r="H485" s="32"/>
      <c r="I485" s="32"/>
      <c r="J485" s="32"/>
      <c r="K485" s="32"/>
      <c r="L485" s="33">
        <v>10564.960000000001</v>
      </c>
      <c r="M485" s="33">
        <v>10564.960000000001</v>
      </c>
      <c r="N485" s="33">
        <v>10564.960000000001</v>
      </c>
      <c r="O485" s="33">
        <v>10564.95</v>
      </c>
      <c r="P485" s="33">
        <v>0</v>
      </c>
      <c r="Q485" s="33">
        <v>0</v>
      </c>
      <c r="R485" s="33">
        <v>0</v>
      </c>
      <c r="S485" s="33">
        <v>0</v>
      </c>
    </row>
    <row r="486" spans="1:19">
      <c r="B486" s="5">
        <v>2014</v>
      </c>
      <c r="C486" s="32"/>
      <c r="D486" s="32"/>
      <c r="E486" s="32"/>
      <c r="F486" s="32"/>
      <c r="G486" s="32"/>
      <c r="H486" s="32"/>
      <c r="I486" s="32"/>
      <c r="J486" s="32"/>
      <c r="K486" s="33">
        <v>15647.800000000001</v>
      </c>
      <c r="L486" s="33">
        <v>15647.800000000001</v>
      </c>
      <c r="M486" s="33">
        <v>15647.800000000001</v>
      </c>
      <c r="N486" s="33">
        <v>15647.800000000001</v>
      </c>
      <c r="O486" s="33">
        <v>0</v>
      </c>
      <c r="P486" s="33">
        <v>0</v>
      </c>
      <c r="Q486" s="33">
        <v>0</v>
      </c>
      <c r="R486" s="33">
        <v>0</v>
      </c>
      <c r="S486" s="33">
        <v>0</v>
      </c>
    </row>
    <row r="487" spans="1:19">
      <c r="B487" s="5">
        <v>2013</v>
      </c>
      <c r="C487" s="32"/>
      <c r="D487" s="32"/>
      <c r="E487" s="32"/>
      <c r="F487" s="32"/>
      <c r="G487" s="32"/>
      <c r="H487" s="32"/>
      <c r="I487" s="32"/>
      <c r="J487" s="33">
        <v>9335.4</v>
      </c>
      <c r="K487" s="33">
        <v>9335.4</v>
      </c>
      <c r="L487" s="33">
        <v>9335.4</v>
      </c>
      <c r="M487" s="33">
        <v>9335.4</v>
      </c>
      <c r="N487" s="33">
        <v>0</v>
      </c>
      <c r="O487" s="33">
        <v>0</v>
      </c>
      <c r="P487" s="33">
        <v>0</v>
      </c>
      <c r="Q487" s="33">
        <v>0</v>
      </c>
      <c r="R487" s="33">
        <v>0</v>
      </c>
      <c r="S487" s="33">
        <v>0</v>
      </c>
    </row>
    <row r="488" spans="1:19">
      <c r="B488" s="5">
        <v>2012</v>
      </c>
      <c r="C488" s="32"/>
      <c r="D488" s="32"/>
      <c r="E488" s="32"/>
      <c r="F488" s="32"/>
      <c r="G488" s="32"/>
      <c r="H488" s="32"/>
      <c r="I488" s="33">
        <v>22370.669999999995</v>
      </c>
      <c r="J488" s="33">
        <v>22370.669999999995</v>
      </c>
      <c r="K488" s="33">
        <v>22370.669999999995</v>
      </c>
      <c r="L488" s="33">
        <v>22370.669999999995</v>
      </c>
      <c r="M488" s="33">
        <v>20665.819999999996</v>
      </c>
      <c r="N488" s="33">
        <v>20665.819999999996</v>
      </c>
      <c r="O488" s="33">
        <v>20665.82</v>
      </c>
      <c r="P488" s="33">
        <v>20665.82</v>
      </c>
      <c r="Q488" s="33">
        <v>20665.82</v>
      </c>
      <c r="R488" s="33">
        <v>17165.82</v>
      </c>
      <c r="S488" s="33">
        <v>17165.82</v>
      </c>
    </row>
    <row r="489" spans="1:19">
      <c r="B489" s="5">
        <v>2011</v>
      </c>
      <c r="C489" s="32"/>
      <c r="D489" s="32"/>
      <c r="E489" s="32"/>
      <c r="F489" s="32"/>
      <c r="G489" s="32"/>
      <c r="H489" s="33">
        <v>8208.52</v>
      </c>
      <c r="I489" s="33">
        <v>8208.52</v>
      </c>
      <c r="J489" s="33">
        <v>8208.52</v>
      </c>
      <c r="K489" s="33">
        <v>8208.52</v>
      </c>
      <c r="L489" s="33">
        <v>3630.7200000000003</v>
      </c>
      <c r="M489" s="33">
        <v>3630.7200000000003</v>
      </c>
      <c r="N489" s="33">
        <v>3630.7200000000003</v>
      </c>
      <c r="O489" s="33">
        <v>3630.7200000000003</v>
      </c>
      <c r="P489" s="33">
        <v>3630.7200000000003</v>
      </c>
      <c r="Q489" s="33">
        <v>3630.7200000000003</v>
      </c>
      <c r="R489" s="33">
        <v>3630.7200000000003</v>
      </c>
      <c r="S489" s="33">
        <v>3630.7200000000003</v>
      </c>
    </row>
    <row r="490" spans="1:19">
      <c r="B490" s="5">
        <v>2010</v>
      </c>
      <c r="C490" s="32"/>
      <c r="D490" s="32"/>
      <c r="E490" s="32"/>
      <c r="F490" s="32"/>
      <c r="G490" s="33">
        <v>9588.66</v>
      </c>
      <c r="H490" s="33">
        <v>9588.66</v>
      </c>
      <c r="I490" s="33">
        <v>9588.66</v>
      </c>
      <c r="J490" s="33">
        <v>9588.66</v>
      </c>
      <c r="K490" s="33">
        <v>8083.54</v>
      </c>
      <c r="L490" s="33">
        <v>8083.54</v>
      </c>
      <c r="M490" s="33">
        <v>8083.54</v>
      </c>
      <c r="N490" s="33">
        <v>8083.54</v>
      </c>
      <c r="O490" s="33">
        <v>8083.5400000000009</v>
      </c>
      <c r="P490" s="33">
        <v>8083.5400000000009</v>
      </c>
      <c r="Q490" s="33">
        <v>8083.5400000000009</v>
      </c>
      <c r="R490" s="33">
        <v>8083.5400000000009</v>
      </c>
      <c r="S490" s="33">
        <v>8083.5400000000009</v>
      </c>
    </row>
    <row r="491" spans="1:19">
      <c r="B491" s="5">
        <v>2009</v>
      </c>
      <c r="C491" s="32"/>
      <c r="D491" s="32"/>
      <c r="E491" s="32"/>
      <c r="F491" s="33">
        <v>6189.65</v>
      </c>
      <c r="G491" s="33">
        <v>6189.65</v>
      </c>
      <c r="H491" s="33">
        <v>6189.65</v>
      </c>
      <c r="I491" s="33">
        <v>6189.65</v>
      </c>
      <c r="J491" s="33">
        <v>3971.37</v>
      </c>
      <c r="K491" s="33">
        <v>3971.37</v>
      </c>
      <c r="L491" s="33">
        <v>3971.37</v>
      </c>
      <c r="M491" s="33">
        <v>3971.37</v>
      </c>
      <c r="N491" s="33">
        <v>3971.37</v>
      </c>
      <c r="O491" s="33">
        <v>3971.37</v>
      </c>
      <c r="P491" s="33">
        <v>3971.37</v>
      </c>
      <c r="Q491" s="33">
        <v>3971.37</v>
      </c>
      <c r="R491" s="33">
        <v>3971.37</v>
      </c>
      <c r="S491" s="33">
        <v>3971.37</v>
      </c>
    </row>
    <row r="492" spans="1:19">
      <c r="B492" s="5">
        <v>2008</v>
      </c>
      <c r="C492" s="32"/>
      <c r="D492" s="32"/>
      <c r="E492" s="33">
        <v>5095.5</v>
      </c>
      <c r="F492" s="33">
        <v>5095.5</v>
      </c>
      <c r="G492" s="33">
        <v>5095.5</v>
      </c>
      <c r="H492" s="33">
        <v>5095.5</v>
      </c>
      <c r="I492" s="33">
        <v>5095.5</v>
      </c>
      <c r="J492" s="33">
        <v>5095.5</v>
      </c>
      <c r="K492" s="33">
        <v>5095.5</v>
      </c>
      <c r="L492" s="33">
        <v>5095.5</v>
      </c>
      <c r="M492" s="33">
        <v>5095.5</v>
      </c>
      <c r="N492" s="33">
        <v>5095.5</v>
      </c>
      <c r="O492" s="33">
        <v>5095.5</v>
      </c>
      <c r="P492" s="33">
        <v>5095.5</v>
      </c>
      <c r="Q492" s="33">
        <v>5095.5</v>
      </c>
      <c r="R492" s="33">
        <v>5095.5</v>
      </c>
      <c r="S492" s="33">
        <v>5095.5</v>
      </c>
    </row>
    <row r="493" spans="1:19">
      <c r="B493" s="5">
        <v>2007</v>
      </c>
      <c r="C493" s="32"/>
      <c r="D493" s="33">
        <v>2223.4900000000002</v>
      </c>
      <c r="E493" s="33">
        <v>2223.4900000000002</v>
      </c>
      <c r="F493" s="33">
        <v>675.08</v>
      </c>
      <c r="G493" s="33">
        <v>675.08</v>
      </c>
      <c r="H493" s="33">
        <v>675.08</v>
      </c>
      <c r="I493" s="33">
        <v>675.08</v>
      </c>
      <c r="J493" s="33">
        <v>675.08</v>
      </c>
      <c r="K493" s="33">
        <v>675.08</v>
      </c>
      <c r="L493" s="33">
        <v>675.08</v>
      </c>
      <c r="M493" s="33">
        <v>0</v>
      </c>
      <c r="N493" s="33">
        <v>0</v>
      </c>
      <c r="O493" s="33">
        <v>0</v>
      </c>
      <c r="P493" s="33">
        <v>0</v>
      </c>
      <c r="Q493" s="33">
        <v>0</v>
      </c>
      <c r="R493" s="33">
        <v>0</v>
      </c>
      <c r="S493" s="33">
        <v>0</v>
      </c>
    </row>
    <row r="494" spans="1:19">
      <c r="B494" s="5">
        <v>2006</v>
      </c>
      <c r="C494" s="33">
        <v>8481.4699999999993</v>
      </c>
      <c r="D494" s="33">
        <v>8481.4699999999993</v>
      </c>
      <c r="E494" s="33">
        <v>8481.4699999999993</v>
      </c>
      <c r="F494" s="33">
        <v>382.71</v>
      </c>
      <c r="G494" s="33">
        <v>382.71</v>
      </c>
      <c r="H494" s="33">
        <v>382.71</v>
      </c>
      <c r="I494" s="33">
        <v>382.71</v>
      </c>
      <c r="J494" s="33">
        <v>382.71</v>
      </c>
      <c r="K494" s="33">
        <v>382.71</v>
      </c>
      <c r="L494" s="33">
        <v>382.71</v>
      </c>
      <c r="M494" s="33">
        <v>382.71</v>
      </c>
      <c r="N494" s="33">
        <v>382.71</v>
      </c>
      <c r="O494" s="33">
        <v>382.71</v>
      </c>
      <c r="P494" s="33">
        <v>382.71</v>
      </c>
      <c r="Q494" s="33">
        <v>382.71</v>
      </c>
      <c r="R494" s="33">
        <v>382.71</v>
      </c>
      <c r="S494" s="33">
        <v>382.71</v>
      </c>
    </row>
    <row r="495" spans="1:19">
      <c r="B495" s="5">
        <v>2005</v>
      </c>
      <c r="C495" s="33">
        <v>83565.08</v>
      </c>
      <c r="D495" s="33">
        <v>83565.08</v>
      </c>
      <c r="E495" s="33">
        <v>83565.08</v>
      </c>
      <c r="F495" s="33">
        <v>30588.579999999998</v>
      </c>
      <c r="G495" s="33">
        <v>30588.579999999998</v>
      </c>
      <c r="H495" s="33">
        <v>30588.579999999998</v>
      </c>
      <c r="I495" s="33">
        <v>30588.579999999998</v>
      </c>
      <c r="J495" s="33">
        <v>30588.579999999998</v>
      </c>
      <c r="K495" s="33">
        <v>30588.579999999998</v>
      </c>
      <c r="L495" s="33">
        <v>30588.579999999998</v>
      </c>
      <c r="M495" s="33">
        <v>30089.279999999999</v>
      </c>
      <c r="N495" s="33">
        <v>30089.279999999999</v>
      </c>
      <c r="O495" s="33">
        <v>30089.279999999999</v>
      </c>
      <c r="P495" s="33">
        <v>30089.279999999999</v>
      </c>
      <c r="Q495" s="33">
        <v>30089.279999999999</v>
      </c>
      <c r="R495" s="33">
        <v>30089.279999999999</v>
      </c>
      <c r="S495" s="33">
        <v>30089.279999999999</v>
      </c>
    </row>
    <row r="496" spans="1:19">
      <c r="B496" s="5">
        <v>2004</v>
      </c>
      <c r="C496" s="33">
        <v>2257.75</v>
      </c>
      <c r="D496" s="33">
        <v>2257.75</v>
      </c>
      <c r="E496" s="33">
        <v>2257.75</v>
      </c>
      <c r="F496" s="33">
        <v>0</v>
      </c>
      <c r="G496" s="33">
        <v>0</v>
      </c>
      <c r="H496" s="33">
        <v>0</v>
      </c>
      <c r="I496" s="33">
        <v>0</v>
      </c>
      <c r="J496" s="33">
        <v>0</v>
      </c>
      <c r="K496" s="33">
        <v>0</v>
      </c>
      <c r="L496" s="33">
        <v>0</v>
      </c>
      <c r="M496" s="33">
        <v>0</v>
      </c>
      <c r="N496" s="33">
        <v>0</v>
      </c>
      <c r="O496" s="33">
        <v>0</v>
      </c>
      <c r="P496" s="33">
        <v>0</v>
      </c>
      <c r="Q496" s="33">
        <v>0</v>
      </c>
      <c r="R496" s="33">
        <v>0</v>
      </c>
      <c r="S496" s="33">
        <v>0</v>
      </c>
    </row>
    <row r="497" spans="2:19">
      <c r="B497" s="5">
        <v>2003</v>
      </c>
      <c r="C497" s="33">
        <v>12420.949999999999</v>
      </c>
      <c r="D497" s="33">
        <v>12420.949999999999</v>
      </c>
      <c r="E497" s="33">
        <v>12420.949999999999</v>
      </c>
      <c r="F497" s="33">
        <v>12420.949999999999</v>
      </c>
      <c r="G497" s="33">
        <v>12420.949999999999</v>
      </c>
      <c r="H497" s="33">
        <v>12420.949999999999</v>
      </c>
      <c r="I497" s="33">
        <v>12420.949999999999</v>
      </c>
      <c r="J497" s="33">
        <v>12420.949999999999</v>
      </c>
      <c r="K497" s="33">
        <v>12420.949999999999</v>
      </c>
      <c r="L497" s="33">
        <v>12420.949999999999</v>
      </c>
      <c r="M497" s="33">
        <v>12420.949999999999</v>
      </c>
      <c r="N497" s="33">
        <v>12420.949999999999</v>
      </c>
      <c r="O497" s="33">
        <v>12420.949999999999</v>
      </c>
      <c r="P497" s="33">
        <v>12420.949999999999</v>
      </c>
      <c r="Q497" s="33">
        <v>12420.949999999999</v>
      </c>
      <c r="R497" s="33">
        <v>12420.949999999999</v>
      </c>
      <c r="S497" s="33">
        <v>12420.949999999999</v>
      </c>
    </row>
    <row r="498" spans="2:19">
      <c r="B498" s="5">
        <v>2002</v>
      </c>
      <c r="C498" s="33">
        <v>999.6</v>
      </c>
      <c r="D498" s="33">
        <v>999.6</v>
      </c>
      <c r="E498" s="33">
        <v>999.6</v>
      </c>
      <c r="F498" s="33">
        <v>999.6</v>
      </c>
      <c r="G498" s="33">
        <v>999.6</v>
      </c>
      <c r="H498" s="33">
        <v>999.6</v>
      </c>
      <c r="I498" s="33">
        <v>999.6</v>
      </c>
      <c r="J498" s="33">
        <v>999.6</v>
      </c>
      <c r="K498" s="33">
        <v>999.6</v>
      </c>
      <c r="L498" s="33">
        <v>999.6</v>
      </c>
      <c r="M498" s="33">
        <v>999.6</v>
      </c>
      <c r="N498" s="33">
        <v>999.6</v>
      </c>
      <c r="O498" s="33">
        <v>999.6</v>
      </c>
      <c r="P498" s="33">
        <v>999.6</v>
      </c>
      <c r="Q498" s="33">
        <v>999.6</v>
      </c>
      <c r="R498" s="33">
        <v>999.6</v>
      </c>
      <c r="S498" s="33">
        <v>999.6</v>
      </c>
    </row>
    <row r="499" spans="2:19">
      <c r="B499" s="5">
        <v>2001</v>
      </c>
      <c r="C499" s="33">
        <v>6970.51</v>
      </c>
      <c r="D499" s="33">
        <v>6970.51</v>
      </c>
      <c r="E499" s="33">
        <v>6970.51</v>
      </c>
      <c r="F499" s="33">
        <v>6970.51</v>
      </c>
      <c r="G499" s="33">
        <v>6970.51</v>
      </c>
      <c r="H499" s="33">
        <v>6970.51</v>
      </c>
      <c r="I499" s="33">
        <v>6970.51</v>
      </c>
      <c r="J499" s="33">
        <v>6970.51</v>
      </c>
      <c r="K499" s="33">
        <v>6970.51</v>
      </c>
      <c r="L499" s="33">
        <v>6970.51</v>
      </c>
      <c r="M499" s="33">
        <v>6970.51</v>
      </c>
      <c r="N499" s="33">
        <v>6970.51</v>
      </c>
      <c r="O499" s="33">
        <v>6970.51</v>
      </c>
      <c r="P499" s="33">
        <v>6970.51</v>
      </c>
      <c r="Q499" s="33">
        <v>6970.51</v>
      </c>
      <c r="R499" s="33">
        <v>6970.51</v>
      </c>
      <c r="S499" s="33">
        <v>6970.51</v>
      </c>
    </row>
    <row r="500" spans="2:19">
      <c r="B500" s="5">
        <v>2000</v>
      </c>
      <c r="C500" s="33">
        <v>1236.51</v>
      </c>
      <c r="D500" s="33">
        <v>1236.51</v>
      </c>
      <c r="E500" s="33">
        <v>1236.51</v>
      </c>
      <c r="F500" s="33">
        <v>1236.51</v>
      </c>
      <c r="G500" s="33">
        <v>1236.51</v>
      </c>
      <c r="H500" s="33">
        <v>1236.51</v>
      </c>
      <c r="I500" s="33">
        <v>1236.51</v>
      </c>
      <c r="J500" s="33">
        <v>1236.51</v>
      </c>
      <c r="K500" s="33">
        <v>1236.51</v>
      </c>
      <c r="L500" s="33">
        <v>1236.51</v>
      </c>
      <c r="M500" s="33">
        <v>1236.51</v>
      </c>
      <c r="N500" s="33">
        <v>1236.51</v>
      </c>
      <c r="O500" s="33">
        <v>1236.51</v>
      </c>
      <c r="P500" s="33">
        <v>1236.51</v>
      </c>
      <c r="Q500" s="33">
        <v>1236.51</v>
      </c>
      <c r="R500" s="33">
        <v>1236.51</v>
      </c>
      <c r="S500" s="33">
        <v>1236.51</v>
      </c>
    </row>
    <row r="501" spans="2:19">
      <c r="B501" s="5">
        <v>1999</v>
      </c>
      <c r="C501" s="33">
        <v>553.61</v>
      </c>
      <c r="D501" s="33">
        <v>553.61</v>
      </c>
      <c r="E501" s="33">
        <v>553.61</v>
      </c>
      <c r="F501" s="33">
        <v>553.61</v>
      </c>
      <c r="G501" s="33">
        <v>553.61</v>
      </c>
      <c r="H501" s="33">
        <v>553.61</v>
      </c>
      <c r="I501" s="33">
        <v>553.61</v>
      </c>
      <c r="J501" s="33">
        <v>553.61</v>
      </c>
      <c r="K501" s="33">
        <v>553.61</v>
      </c>
      <c r="L501" s="33">
        <v>553.61</v>
      </c>
      <c r="M501" s="33">
        <v>553.61</v>
      </c>
      <c r="N501" s="33">
        <v>553.61</v>
      </c>
      <c r="O501" s="33">
        <v>553.61</v>
      </c>
      <c r="P501" s="33">
        <v>553.61</v>
      </c>
      <c r="Q501" s="33">
        <v>553.61</v>
      </c>
      <c r="R501" s="33">
        <v>553.61</v>
      </c>
      <c r="S501" s="33">
        <v>553.61</v>
      </c>
    </row>
    <row r="502" spans="2:19">
      <c r="B502" s="5">
        <v>1998</v>
      </c>
      <c r="C502" s="33">
        <v>0</v>
      </c>
      <c r="D502" s="33">
        <v>0</v>
      </c>
      <c r="E502" s="33">
        <v>0</v>
      </c>
      <c r="F502" s="33">
        <v>0</v>
      </c>
      <c r="G502" s="33">
        <v>0</v>
      </c>
      <c r="H502" s="33">
        <v>0</v>
      </c>
      <c r="I502" s="33">
        <v>0</v>
      </c>
      <c r="J502" s="33">
        <v>0</v>
      </c>
      <c r="K502" s="33">
        <v>0</v>
      </c>
      <c r="L502" s="33">
        <v>0</v>
      </c>
      <c r="M502" s="33">
        <v>0</v>
      </c>
      <c r="N502" s="33">
        <v>0</v>
      </c>
      <c r="O502" s="33">
        <v>0</v>
      </c>
      <c r="P502" s="33">
        <v>0</v>
      </c>
      <c r="Q502" s="33">
        <v>0</v>
      </c>
      <c r="R502" s="33">
        <v>0</v>
      </c>
      <c r="S502" s="33">
        <v>0</v>
      </c>
    </row>
    <row r="503" spans="2:19">
      <c r="B503" s="5">
        <v>1997</v>
      </c>
      <c r="C503" s="33">
        <v>14060.529999999999</v>
      </c>
      <c r="D503" s="33">
        <v>14060.529999999999</v>
      </c>
      <c r="E503" s="33">
        <v>14060.529999999999</v>
      </c>
      <c r="F503" s="33">
        <v>14060.529999999999</v>
      </c>
      <c r="G503" s="33">
        <v>14060.529999999999</v>
      </c>
      <c r="H503" s="33">
        <v>14060.529999999999</v>
      </c>
      <c r="I503" s="33">
        <v>14060.529999999999</v>
      </c>
      <c r="J503" s="33">
        <v>14060.529999999999</v>
      </c>
      <c r="K503" s="33">
        <v>14060.529999999999</v>
      </c>
      <c r="L503" s="33">
        <v>14060.529999999999</v>
      </c>
      <c r="M503" s="33">
        <v>14060.529999999999</v>
      </c>
      <c r="N503" s="33">
        <v>14060.529999999999</v>
      </c>
      <c r="O503" s="33">
        <v>14060.529999999999</v>
      </c>
      <c r="P503" s="33">
        <v>14060.529999999999</v>
      </c>
      <c r="Q503" s="33">
        <v>14060.529999999999</v>
      </c>
      <c r="R503" s="33">
        <v>14060.529999999999</v>
      </c>
      <c r="S503" s="33">
        <v>14060.529999999999</v>
      </c>
    </row>
    <row r="504" spans="2:19">
      <c r="B504" s="5">
        <v>1996</v>
      </c>
      <c r="C504" s="33">
        <v>3363.01</v>
      </c>
      <c r="D504" s="33">
        <v>3363.01</v>
      </c>
      <c r="E504" s="33">
        <v>3363.01</v>
      </c>
      <c r="F504" s="33">
        <v>3363.01</v>
      </c>
      <c r="G504" s="33">
        <v>3363.01</v>
      </c>
      <c r="H504" s="33">
        <v>3363.01</v>
      </c>
      <c r="I504" s="33">
        <v>3363.01</v>
      </c>
      <c r="J504" s="33">
        <v>3363.01</v>
      </c>
      <c r="K504" s="33">
        <v>3363.01</v>
      </c>
      <c r="L504" s="33">
        <v>3363.01</v>
      </c>
      <c r="M504" s="33">
        <v>3363.01</v>
      </c>
      <c r="N504" s="33">
        <v>3363.01</v>
      </c>
      <c r="O504" s="33">
        <v>3363.01</v>
      </c>
      <c r="P504" s="33">
        <v>3363.01</v>
      </c>
      <c r="Q504" s="33">
        <v>3363.01</v>
      </c>
      <c r="R504" s="33">
        <v>3363.01</v>
      </c>
      <c r="S504" s="33">
        <v>3363.01</v>
      </c>
    </row>
    <row r="505" spans="2:19">
      <c r="B505" s="5">
        <v>1995</v>
      </c>
      <c r="C505" s="33">
        <v>1032.3</v>
      </c>
      <c r="D505" s="33">
        <v>1032.3</v>
      </c>
      <c r="E505" s="33">
        <v>1032.3</v>
      </c>
      <c r="F505" s="33">
        <v>1032.3</v>
      </c>
      <c r="G505" s="33">
        <v>1032.3</v>
      </c>
      <c r="H505" s="33">
        <v>1032.3</v>
      </c>
      <c r="I505" s="33">
        <v>1032.3</v>
      </c>
      <c r="J505" s="33">
        <v>1032.3</v>
      </c>
      <c r="K505" s="33">
        <v>1032.3</v>
      </c>
      <c r="L505" s="33">
        <v>1032.3</v>
      </c>
      <c r="M505" s="33">
        <v>1032.3</v>
      </c>
      <c r="N505" s="33">
        <v>1032.3</v>
      </c>
      <c r="O505" s="33">
        <v>1032.3</v>
      </c>
      <c r="P505" s="33">
        <v>1032.3</v>
      </c>
      <c r="Q505" s="33">
        <v>1032.3</v>
      </c>
      <c r="R505" s="33">
        <v>1032.3</v>
      </c>
      <c r="S505" s="33">
        <v>1032.3</v>
      </c>
    </row>
    <row r="506" spans="2:19">
      <c r="B506" s="5">
        <v>1994</v>
      </c>
      <c r="C506" s="33">
        <v>2468.5500000000002</v>
      </c>
      <c r="D506" s="33">
        <v>2468.5500000000002</v>
      </c>
      <c r="E506" s="33">
        <v>2468.5500000000002</v>
      </c>
      <c r="F506" s="33">
        <v>2468.5500000000002</v>
      </c>
      <c r="G506" s="33">
        <v>2468.5500000000002</v>
      </c>
      <c r="H506" s="33">
        <v>2468.5500000000002</v>
      </c>
      <c r="I506" s="33">
        <v>2468.5500000000002</v>
      </c>
      <c r="J506" s="33">
        <v>2468.5500000000002</v>
      </c>
      <c r="K506" s="33">
        <v>2468.5500000000002</v>
      </c>
      <c r="L506" s="33">
        <v>2468.5500000000002</v>
      </c>
      <c r="M506" s="33">
        <v>2468.5500000000002</v>
      </c>
      <c r="N506" s="33">
        <v>2468.5500000000002</v>
      </c>
      <c r="O506" s="33">
        <v>2468.5500000000002</v>
      </c>
      <c r="P506" s="33">
        <v>2468.5500000000002</v>
      </c>
      <c r="Q506" s="33">
        <v>2468.5500000000002</v>
      </c>
      <c r="R506" s="33">
        <v>2468.5500000000002</v>
      </c>
      <c r="S506" s="33">
        <v>2468.5500000000002</v>
      </c>
    </row>
    <row r="507" spans="2:19">
      <c r="B507" s="5">
        <v>1993</v>
      </c>
      <c r="C507" s="33">
        <v>4473.21</v>
      </c>
      <c r="D507" s="33">
        <v>4473.21</v>
      </c>
      <c r="E507" s="33">
        <v>4473.21</v>
      </c>
      <c r="F507" s="33">
        <v>4473.21</v>
      </c>
      <c r="G507" s="33">
        <v>4473.21</v>
      </c>
      <c r="H507" s="33">
        <v>4473.21</v>
      </c>
      <c r="I507" s="33">
        <v>4473.21</v>
      </c>
      <c r="J507" s="33">
        <v>2143.13</v>
      </c>
      <c r="K507" s="33">
        <v>2143.13</v>
      </c>
      <c r="L507" s="33">
        <v>2143.13</v>
      </c>
      <c r="M507" s="33">
        <v>2143.13</v>
      </c>
      <c r="N507" s="33">
        <v>2143.13</v>
      </c>
      <c r="O507" s="33">
        <v>2143.13</v>
      </c>
      <c r="P507" s="33">
        <v>2143.13</v>
      </c>
      <c r="Q507" s="33">
        <v>2143.13</v>
      </c>
      <c r="R507" s="33">
        <v>2143.13</v>
      </c>
      <c r="S507" s="33">
        <v>2143.13</v>
      </c>
    </row>
    <row r="508" spans="2:19">
      <c r="B508" s="5">
        <v>1992</v>
      </c>
      <c r="C508" s="33">
        <v>3655.84</v>
      </c>
      <c r="D508" s="33">
        <v>3655.84</v>
      </c>
      <c r="E508" s="33">
        <v>3655.84</v>
      </c>
      <c r="F508" s="33">
        <v>3655.84</v>
      </c>
      <c r="G508" s="33">
        <v>3655.84</v>
      </c>
      <c r="H508" s="33">
        <v>3655.84</v>
      </c>
      <c r="I508" s="33">
        <v>3655.84</v>
      </c>
      <c r="J508" s="33">
        <v>2756.4300000000003</v>
      </c>
      <c r="K508" s="33">
        <v>2756.4300000000003</v>
      </c>
      <c r="L508" s="33">
        <v>2756.4300000000003</v>
      </c>
      <c r="M508" s="33">
        <v>2756.4300000000003</v>
      </c>
      <c r="N508" s="33">
        <v>2756.4300000000003</v>
      </c>
      <c r="O508" s="33">
        <v>2756.4300000000003</v>
      </c>
      <c r="P508" s="33">
        <v>2756.4300000000003</v>
      </c>
      <c r="Q508" s="33">
        <v>2756.4300000000003</v>
      </c>
      <c r="R508" s="33">
        <v>2756.4300000000003</v>
      </c>
      <c r="S508" s="33">
        <v>2756.4300000000003</v>
      </c>
    </row>
    <row r="509" spans="2:19">
      <c r="B509" s="5">
        <v>1991</v>
      </c>
      <c r="C509" s="33">
        <v>8804.7200000000012</v>
      </c>
      <c r="D509" s="33">
        <v>8804.7200000000012</v>
      </c>
      <c r="E509" s="33">
        <v>8804.7200000000012</v>
      </c>
      <c r="F509" s="33">
        <v>8804.7200000000012</v>
      </c>
      <c r="G509" s="33">
        <v>8804.7200000000012</v>
      </c>
      <c r="H509" s="33">
        <v>8804.7200000000012</v>
      </c>
      <c r="I509" s="33">
        <v>8804.7200000000012</v>
      </c>
      <c r="J509" s="33">
        <v>8459.93</v>
      </c>
      <c r="K509" s="33">
        <v>8459.93</v>
      </c>
      <c r="L509" s="33">
        <v>8459.93</v>
      </c>
      <c r="M509" s="33">
        <v>8459.93</v>
      </c>
      <c r="N509" s="33">
        <v>8459.93</v>
      </c>
      <c r="O509" s="33">
        <v>8459.93</v>
      </c>
      <c r="P509" s="33">
        <v>8459.93</v>
      </c>
      <c r="Q509" s="33">
        <v>8459.93</v>
      </c>
      <c r="R509" s="33">
        <v>8459.93</v>
      </c>
      <c r="S509" s="33">
        <v>8459.93</v>
      </c>
    </row>
    <row r="510" spans="2:19">
      <c r="B510" s="5">
        <v>1990</v>
      </c>
      <c r="C510" s="33">
        <v>0</v>
      </c>
      <c r="D510" s="33">
        <v>0</v>
      </c>
      <c r="E510" s="33">
        <v>0</v>
      </c>
      <c r="F510" s="33">
        <v>0</v>
      </c>
      <c r="G510" s="33">
        <v>0</v>
      </c>
      <c r="H510" s="33">
        <v>0</v>
      </c>
      <c r="I510" s="33">
        <v>0</v>
      </c>
      <c r="J510" s="33">
        <v>0</v>
      </c>
      <c r="K510" s="33">
        <v>0</v>
      </c>
      <c r="L510" s="33">
        <v>0</v>
      </c>
      <c r="M510" s="33">
        <v>0</v>
      </c>
      <c r="N510" s="33">
        <v>0</v>
      </c>
      <c r="O510" s="33">
        <v>0</v>
      </c>
      <c r="P510" s="33">
        <v>0</v>
      </c>
      <c r="Q510" s="33">
        <v>0</v>
      </c>
      <c r="R510" s="33">
        <v>0</v>
      </c>
      <c r="S510" s="33">
        <v>0</v>
      </c>
    </row>
    <row r="511" spans="2:19">
      <c r="B511" s="5">
        <v>1989</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row>
    <row r="512" spans="2:19">
      <c r="B512" s="5">
        <v>1988</v>
      </c>
      <c r="C512" s="33">
        <v>0</v>
      </c>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row>
    <row r="513" spans="2:19">
      <c r="B513" s="5">
        <v>1987</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row>
    <row r="514" spans="2:19">
      <c r="B514" s="5">
        <v>1986</v>
      </c>
      <c r="C514" s="33">
        <v>2903.92</v>
      </c>
      <c r="D514" s="33">
        <v>2903.92</v>
      </c>
      <c r="E514" s="33">
        <v>2903.92</v>
      </c>
      <c r="F514" s="33">
        <v>2903.92</v>
      </c>
      <c r="G514" s="33">
        <v>2903.92</v>
      </c>
      <c r="H514" s="33">
        <v>2903.92</v>
      </c>
      <c r="I514" s="33">
        <v>2903.92</v>
      </c>
      <c r="J514" s="33">
        <v>2903.92</v>
      </c>
      <c r="K514" s="33">
        <v>2903.92</v>
      </c>
      <c r="L514" s="33">
        <v>2903.92</v>
      </c>
      <c r="M514" s="33">
        <v>2903.92</v>
      </c>
      <c r="N514" s="33">
        <v>2903.92</v>
      </c>
      <c r="O514" s="33">
        <v>2903.92</v>
      </c>
      <c r="P514" s="33">
        <v>2903.92</v>
      </c>
      <c r="Q514" s="33">
        <v>2903.92</v>
      </c>
      <c r="R514" s="33">
        <v>2903.92</v>
      </c>
      <c r="S514" s="33">
        <v>2903.92</v>
      </c>
    </row>
    <row r="515" spans="2:19">
      <c r="B515" s="5">
        <v>1985</v>
      </c>
      <c r="C515" s="33">
        <v>33627.269999999997</v>
      </c>
      <c r="D515" s="33">
        <v>33627.269999999997</v>
      </c>
      <c r="E515" s="33">
        <v>33627.269999999997</v>
      </c>
      <c r="F515" s="33">
        <v>33627.269999999997</v>
      </c>
      <c r="G515" s="33">
        <v>33627.269999999997</v>
      </c>
      <c r="H515" s="33">
        <v>33627.269999999997</v>
      </c>
      <c r="I515" s="33">
        <v>33627.269999999997</v>
      </c>
      <c r="J515" s="33">
        <v>33627.269999999997</v>
      </c>
      <c r="K515" s="33">
        <v>33627.269999999997</v>
      </c>
      <c r="L515" s="33">
        <v>33627.269999999997</v>
      </c>
      <c r="M515" s="33">
        <v>33627.269999999997</v>
      </c>
      <c r="N515" s="33">
        <v>33627.269999999997</v>
      </c>
      <c r="O515" s="33">
        <v>33627.269999999997</v>
      </c>
      <c r="P515" s="33">
        <v>33627.269999999997</v>
      </c>
      <c r="Q515" s="33">
        <v>33627.269999999997</v>
      </c>
      <c r="R515" s="33">
        <v>33627.269999999997</v>
      </c>
      <c r="S515" s="33">
        <v>33627.269999999997</v>
      </c>
    </row>
    <row r="516" spans="2:19">
      <c r="B516" s="5">
        <v>1984</v>
      </c>
      <c r="C516" s="33">
        <v>2305.9299999999998</v>
      </c>
      <c r="D516" s="33">
        <v>2305.9299999999998</v>
      </c>
      <c r="E516" s="33">
        <v>2305.9299999999998</v>
      </c>
      <c r="F516" s="33">
        <v>2305.9299999999998</v>
      </c>
      <c r="G516" s="33">
        <v>2305.9299999999998</v>
      </c>
      <c r="H516" s="33">
        <v>2305.9299999999998</v>
      </c>
      <c r="I516" s="33">
        <v>2305.9299999999998</v>
      </c>
      <c r="J516" s="33">
        <v>2305.9299999999998</v>
      </c>
      <c r="K516" s="33">
        <v>2305.9299999999998</v>
      </c>
      <c r="L516" s="33">
        <v>2305.9299999999998</v>
      </c>
      <c r="M516" s="33">
        <v>2305.9299999999998</v>
      </c>
      <c r="N516" s="33">
        <v>2305.9299999999998</v>
      </c>
      <c r="O516" s="33">
        <v>2305.9299999999998</v>
      </c>
      <c r="P516" s="33">
        <v>2305.9299999999998</v>
      </c>
      <c r="Q516" s="33">
        <v>2305.9299999999998</v>
      </c>
      <c r="R516" s="33">
        <v>2305.9299999999998</v>
      </c>
      <c r="S516" s="33">
        <v>2305.9299999999998</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629.42999999999995</v>
      </c>
      <c r="D518" s="33">
        <v>629.42999999999995</v>
      </c>
      <c r="E518" s="33">
        <v>629.42999999999995</v>
      </c>
      <c r="F518" s="33">
        <v>629.42999999999995</v>
      </c>
      <c r="G518" s="33">
        <v>629.42999999999995</v>
      </c>
      <c r="H518" s="33">
        <v>629.42999999999995</v>
      </c>
      <c r="I518" s="33">
        <v>629.42999999999995</v>
      </c>
      <c r="J518" s="33">
        <v>629.42999999999995</v>
      </c>
      <c r="K518" s="33">
        <v>629.42999999999995</v>
      </c>
      <c r="L518" s="33">
        <v>629.42999999999995</v>
      </c>
      <c r="M518" s="33">
        <v>629.42999999999995</v>
      </c>
      <c r="N518" s="33">
        <v>629.42999999999995</v>
      </c>
      <c r="O518" s="33">
        <v>629.42999999999995</v>
      </c>
      <c r="P518" s="33">
        <v>629.42999999999995</v>
      </c>
      <c r="Q518" s="33">
        <v>629.42999999999995</v>
      </c>
      <c r="R518" s="33">
        <v>629.42999999999995</v>
      </c>
      <c r="S518" s="33">
        <v>629.42999999999995</v>
      </c>
    </row>
    <row r="519" spans="2:19">
      <c r="B519" s="5">
        <v>1981</v>
      </c>
      <c r="C519" s="33">
        <v>82404.929999999993</v>
      </c>
      <c r="D519" s="33">
        <v>82404.929999999993</v>
      </c>
      <c r="E519" s="33">
        <v>82404.929999999993</v>
      </c>
      <c r="F519" s="33">
        <v>82404.929999999993</v>
      </c>
      <c r="G519" s="33">
        <v>82404.929999999993</v>
      </c>
      <c r="H519" s="33">
        <v>82404.929999999993</v>
      </c>
      <c r="I519" s="33">
        <v>82404.929999999993</v>
      </c>
      <c r="J519" s="33">
        <v>82404.929999999993</v>
      </c>
      <c r="K519" s="33">
        <v>82404.929999999993</v>
      </c>
      <c r="L519" s="33">
        <v>82404.929999999993</v>
      </c>
      <c r="M519" s="33">
        <v>82404.929999999993</v>
      </c>
      <c r="N519" s="33">
        <v>82404.929999999993</v>
      </c>
      <c r="O519" s="33">
        <v>82404.929999999993</v>
      </c>
      <c r="P519" s="33">
        <v>82404.929999999993</v>
      </c>
      <c r="Q519" s="33">
        <v>82404.929999999993</v>
      </c>
      <c r="R519" s="33">
        <v>82404.929999999993</v>
      </c>
      <c r="S519" s="33">
        <v>82404.929999999993</v>
      </c>
    </row>
    <row r="520" spans="2:19">
      <c r="B520" s="5">
        <v>1980</v>
      </c>
      <c r="C520" s="33">
        <v>1736.9299999999998</v>
      </c>
      <c r="D520" s="33">
        <v>1736.9299999999998</v>
      </c>
      <c r="E520" s="33">
        <v>1736.9299999999998</v>
      </c>
      <c r="F520" s="33">
        <v>1736.9299999999998</v>
      </c>
      <c r="G520" s="33">
        <v>1736.9299999999998</v>
      </c>
      <c r="H520" s="33">
        <v>1736.9299999999998</v>
      </c>
      <c r="I520" s="33">
        <v>1736.9299999999998</v>
      </c>
      <c r="J520" s="33">
        <v>1736.9299999999998</v>
      </c>
      <c r="K520" s="33">
        <v>1736.9299999999998</v>
      </c>
      <c r="L520" s="33">
        <v>1736.9299999999998</v>
      </c>
      <c r="M520" s="33">
        <v>1736.9299999999998</v>
      </c>
      <c r="N520" s="33">
        <v>1736.9299999999998</v>
      </c>
      <c r="O520" s="33">
        <v>1736.9299999999998</v>
      </c>
      <c r="P520" s="33">
        <v>1736.9299999999998</v>
      </c>
      <c r="Q520" s="33">
        <v>1736.9299999999998</v>
      </c>
      <c r="R520" s="33">
        <v>1736.9299999999998</v>
      </c>
      <c r="S520" s="33">
        <v>1736.9299999999998</v>
      </c>
    </row>
    <row r="521" spans="2:19">
      <c r="B521" s="5">
        <v>1979</v>
      </c>
      <c r="C521" s="33">
        <v>4121.4399999999996</v>
      </c>
      <c r="D521" s="33">
        <v>4121.4399999999996</v>
      </c>
      <c r="E521" s="33">
        <v>4121.4399999999996</v>
      </c>
      <c r="F521" s="33">
        <v>4121.4399999999996</v>
      </c>
      <c r="G521" s="33">
        <v>4121.4399999999996</v>
      </c>
      <c r="H521" s="33">
        <v>4121.4399999999996</v>
      </c>
      <c r="I521" s="33">
        <v>4121.4399999999996</v>
      </c>
      <c r="J521" s="33">
        <v>4121.4399999999996</v>
      </c>
      <c r="K521" s="33">
        <v>4121.4399999999996</v>
      </c>
      <c r="L521" s="33">
        <v>4121.4399999999996</v>
      </c>
      <c r="M521" s="33">
        <v>4121.4399999999996</v>
      </c>
      <c r="N521" s="33">
        <v>4121.4399999999996</v>
      </c>
      <c r="O521" s="33">
        <v>4121.4399999999996</v>
      </c>
      <c r="P521" s="33">
        <v>4121.4399999999996</v>
      </c>
      <c r="Q521" s="33">
        <v>4121.4399999999996</v>
      </c>
      <c r="R521" s="33">
        <v>4121.4399999999996</v>
      </c>
      <c r="S521" s="33">
        <v>4121.4399999999996</v>
      </c>
    </row>
    <row r="522" spans="2:19">
      <c r="B522" s="5">
        <v>1978</v>
      </c>
      <c r="C522" s="33">
        <v>2197.19</v>
      </c>
      <c r="D522" s="33">
        <v>2197.19</v>
      </c>
      <c r="E522" s="33">
        <v>2197.19</v>
      </c>
      <c r="F522" s="33">
        <v>2197.19</v>
      </c>
      <c r="G522" s="33">
        <v>2197.19</v>
      </c>
      <c r="H522" s="33">
        <v>2197.19</v>
      </c>
      <c r="I522" s="33">
        <v>2197.19</v>
      </c>
      <c r="J522" s="33">
        <v>2197.19</v>
      </c>
      <c r="K522" s="33">
        <v>2197.19</v>
      </c>
      <c r="L522" s="33">
        <v>2197.19</v>
      </c>
      <c r="M522" s="33">
        <v>2197.19</v>
      </c>
      <c r="N522" s="33">
        <v>2197.19</v>
      </c>
      <c r="O522" s="33">
        <v>2197.19</v>
      </c>
      <c r="P522" s="33">
        <v>2197.19</v>
      </c>
      <c r="Q522" s="33">
        <v>2197.19</v>
      </c>
      <c r="R522" s="33">
        <v>2197.19</v>
      </c>
      <c r="S522" s="33">
        <v>2197.19</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row>
    <row r="526" spans="2:19">
      <c r="B526" s="5">
        <v>1974</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14379.24</v>
      </c>
      <c r="D534" s="33">
        <v>14379.24</v>
      </c>
      <c r="E534" s="33">
        <v>14379.24</v>
      </c>
      <c r="F534" s="33">
        <v>14379.24</v>
      </c>
      <c r="G534" s="33">
        <v>14379.24</v>
      </c>
      <c r="H534" s="33">
        <v>14379.24</v>
      </c>
      <c r="I534" s="33">
        <v>14379.24</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298649.91999999993</v>
      </c>
      <c r="D571" s="7">
        <f>SUM(D493:D570)</f>
        <v>300873.40999999997</v>
      </c>
      <c r="E571" s="7">
        <f>SUM(E492:E570)</f>
        <v>305968.90999999997</v>
      </c>
      <c r="F571" s="7">
        <f>SUM(F491:F570)</f>
        <v>247277.13999999996</v>
      </c>
      <c r="G571" s="7">
        <f>SUM(G490:G570)</f>
        <v>256865.79999999996</v>
      </c>
      <c r="H571" s="7">
        <f>SUM(H484:H570)</f>
        <v>265074.31999999995</v>
      </c>
      <c r="I571" s="7">
        <f>SUM(I484:I570)</f>
        <v>287444.98999999993</v>
      </c>
      <c r="J571" s="7">
        <f t="shared" ref="J571" si="9">SUM(J484:J570)</f>
        <v>276608.58999999997</v>
      </c>
      <c r="K571" s="7">
        <f>SUM(K484:K570)</f>
        <v>290751.26999999996</v>
      </c>
      <c r="L571" s="7">
        <f t="shared" ref="L571" si="10">SUM(L484:L570)</f>
        <v>296738.42999999993</v>
      </c>
      <c r="M571" s="7">
        <f>SUM(M484:M570)</f>
        <v>305244.84999999998</v>
      </c>
      <c r="N571" s="10">
        <f>SUM(N479:N570)</f>
        <v>295909.4499999999</v>
      </c>
      <c r="O571" s="10">
        <f>SUM(O479:O570)</f>
        <v>311434.37999999995</v>
      </c>
      <c r="P571" s="10">
        <f>SUM(P479:P570)</f>
        <v>303928.56</v>
      </c>
      <c r="Q571" s="10">
        <f>SUM(Q479:Q570)</f>
        <v>313386.77999999997</v>
      </c>
      <c r="R571" s="10">
        <f>SUM(R478:R570)</f>
        <v>321404.2</v>
      </c>
      <c r="S571" s="10">
        <f>SUM(S478:S570)</f>
        <v>350563.98999999993</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v>27627.53</v>
      </c>
    </row>
    <row r="574" spans="1:19">
      <c r="A574" s="34"/>
      <c r="B574" s="5">
        <v>2021</v>
      </c>
      <c r="C574" s="32"/>
      <c r="D574" s="32"/>
      <c r="E574" s="32"/>
      <c r="F574" s="32"/>
      <c r="G574" s="32"/>
      <c r="H574" s="32"/>
      <c r="I574" s="32"/>
      <c r="J574" s="32"/>
      <c r="K574" s="32"/>
      <c r="L574" s="32"/>
      <c r="M574" s="32"/>
      <c r="N574" s="32"/>
      <c r="O574" s="32"/>
      <c r="P574" s="32"/>
      <c r="Q574" s="32">
        <v>0</v>
      </c>
      <c r="R574" s="33">
        <v>2902.46</v>
      </c>
      <c r="S574" s="33">
        <v>2902.46</v>
      </c>
    </row>
    <row r="575" spans="1:19">
      <c r="B575" s="5">
        <v>2020</v>
      </c>
      <c r="C575" s="32"/>
      <c r="D575" s="32"/>
      <c r="E575" s="32"/>
      <c r="F575" s="32"/>
      <c r="G575" s="32"/>
      <c r="H575" s="32"/>
      <c r="I575" s="32"/>
      <c r="J575" s="32"/>
      <c r="K575" s="32"/>
      <c r="L575" s="32"/>
      <c r="M575" s="32"/>
      <c r="N575" s="32"/>
      <c r="O575" s="32"/>
      <c r="P575" s="32"/>
      <c r="Q575" s="33">
        <v>7693.99</v>
      </c>
      <c r="R575" s="33">
        <v>7693.99</v>
      </c>
      <c r="S575" s="33">
        <v>7693.99</v>
      </c>
    </row>
    <row r="576" spans="1:19">
      <c r="A576" s="36"/>
      <c r="B576" s="5">
        <v>2019</v>
      </c>
      <c r="C576" s="32"/>
      <c r="D576" s="32"/>
      <c r="E576" s="32"/>
      <c r="F576" s="32"/>
      <c r="G576" s="32"/>
      <c r="H576" s="32"/>
      <c r="I576" s="32"/>
      <c r="J576" s="32"/>
      <c r="K576" s="32"/>
      <c r="L576" s="32"/>
      <c r="M576" s="32"/>
      <c r="N576" s="32"/>
      <c r="O576" s="32"/>
      <c r="P576" s="33">
        <v>27692.66</v>
      </c>
      <c r="Q576" s="33">
        <v>27692.659999999996</v>
      </c>
      <c r="R576" s="33">
        <v>27692.659999999996</v>
      </c>
      <c r="S576" s="33">
        <v>27692.659999999996</v>
      </c>
    </row>
    <row r="577" spans="1:19">
      <c r="A577" s="36"/>
      <c r="B577" s="5">
        <v>2018</v>
      </c>
      <c r="C577" s="32"/>
      <c r="D577" s="32"/>
      <c r="E577" s="32"/>
      <c r="F577" s="32"/>
      <c r="G577" s="32"/>
      <c r="H577" s="32"/>
      <c r="I577" s="32"/>
      <c r="J577" s="32"/>
      <c r="K577" s="32"/>
      <c r="L577" s="32"/>
      <c r="M577" s="32"/>
      <c r="N577" s="32"/>
      <c r="O577" s="33">
        <v>2446.88</v>
      </c>
      <c r="P577" s="33">
        <v>2446.88</v>
      </c>
      <c r="Q577" s="33">
        <v>2446.88</v>
      </c>
      <c r="R577" s="33">
        <v>2446.88</v>
      </c>
      <c r="S577" s="33">
        <v>2446.88</v>
      </c>
    </row>
    <row r="578" spans="1:19">
      <c r="A578" s="36"/>
      <c r="B578" s="5">
        <v>2017</v>
      </c>
      <c r="C578" s="32"/>
      <c r="D578" s="32"/>
      <c r="E578" s="32"/>
      <c r="F578" s="32"/>
      <c r="G578" s="32"/>
      <c r="H578" s="32"/>
      <c r="I578" s="32"/>
      <c r="J578" s="32"/>
      <c r="K578" s="32"/>
      <c r="L578" s="32"/>
      <c r="M578" s="32"/>
      <c r="N578" s="33">
        <v>0</v>
      </c>
      <c r="O578" s="33">
        <v>0</v>
      </c>
      <c r="P578" s="33">
        <v>0</v>
      </c>
      <c r="Q578" s="33">
        <v>0</v>
      </c>
      <c r="R578" s="33">
        <v>0</v>
      </c>
      <c r="S578" s="33">
        <v>0</v>
      </c>
    </row>
    <row r="579" spans="1:19">
      <c r="B579" s="5">
        <v>2016</v>
      </c>
      <c r="C579" s="32"/>
      <c r="D579" s="32"/>
      <c r="E579" s="32"/>
      <c r="F579" s="32"/>
      <c r="G579" s="32"/>
      <c r="H579" s="32"/>
      <c r="I579" s="32"/>
      <c r="J579" s="32"/>
      <c r="K579" s="32"/>
      <c r="L579" s="32"/>
      <c r="M579" s="33">
        <v>5780</v>
      </c>
      <c r="N579" s="33">
        <v>5780</v>
      </c>
      <c r="O579" s="33">
        <v>5780</v>
      </c>
      <c r="P579" s="33">
        <v>5780</v>
      </c>
      <c r="Q579" s="33">
        <v>5780</v>
      </c>
      <c r="R579" s="33">
        <v>5780</v>
      </c>
      <c r="S579" s="33">
        <v>5780</v>
      </c>
    </row>
    <row r="580" spans="1:19">
      <c r="B580" s="5">
        <v>2015</v>
      </c>
      <c r="C580" s="32"/>
      <c r="D580" s="32"/>
      <c r="E580" s="32"/>
      <c r="F580" s="32"/>
      <c r="G580" s="32"/>
      <c r="H580" s="32"/>
      <c r="I580" s="32"/>
      <c r="J580" s="32"/>
      <c r="K580" s="32"/>
      <c r="L580" s="33">
        <v>3458.24</v>
      </c>
      <c r="M580" s="33">
        <v>3458.24</v>
      </c>
      <c r="N580" s="33">
        <v>3458.24</v>
      </c>
      <c r="O580" s="33">
        <v>3458.24</v>
      </c>
      <c r="P580" s="33">
        <v>3458.24</v>
      </c>
      <c r="Q580" s="33">
        <v>3458.24</v>
      </c>
      <c r="R580" s="33">
        <v>3458.24</v>
      </c>
      <c r="S580" s="33">
        <v>3458.24</v>
      </c>
    </row>
    <row r="581" spans="1:19">
      <c r="B581" s="5">
        <v>2014</v>
      </c>
      <c r="C581" s="32"/>
      <c r="D581" s="32"/>
      <c r="E581" s="32"/>
      <c r="F581" s="32"/>
      <c r="G581" s="32"/>
      <c r="H581" s="32"/>
      <c r="I581" s="32"/>
      <c r="J581" s="32"/>
      <c r="K581" s="33">
        <v>0</v>
      </c>
      <c r="L581" s="33">
        <v>0</v>
      </c>
      <c r="M581" s="33">
        <v>0</v>
      </c>
      <c r="N581" s="33">
        <v>0</v>
      </c>
      <c r="O581" s="33">
        <v>0</v>
      </c>
      <c r="P581" s="33">
        <v>0</v>
      </c>
      <c r="Q581" s="33">
        <v>0</v>
      </c>
      <c r="R581" s="33">
        <v>0</v>
      </c>
      <c r="S581" s="33">
        <v>0</v>
      </c>
    </row>
    <row r="582" spans="1:19">
      <c r="B582" s="5">
        <v>2013</v>
      </c>
      <c r="C582" s="32"/>
      <c r="D582" s="32"/>
      <c r="E582" s="32"/>
      <c r="F582" s="32"/>
      <c r="G582" s="32"/>
      <c r="H582" s="32"/>
      <c r="I582" s="32"/>
      <c r="J582" s="33">
        <v>10023.449999999999</v>
      </c>
      <c r="K582" s="33">
        <v>10023.449999999999</v>
      </c>
      <c r="L582" s="33">
        <v>10023.449999999999</v>
      </c>
      <c r="M582" s="33">
        <v>10023.449999999999</v>
      </c>
      <c r="N582" s="33">
        <v>10023.449999999999</v>
      </c>
      <c r="O582" s="33">
        <v>10023.449999999999</v>
      </c>
      <c r="P582" s="33">
        <v>10023.449999999999</v>
      </c>
      <c r="Q582" s="33">
        <v>10023.449999999999</v>
      </c>
      <c r="R582" s="33">
        <v>10023.449999999999</v>
      </c>
      <c r="S582" s="33">
        <v>10023.449999999999</v>
      </c>
    </row>
    <row r="583" spans="1:19">
      <c r="B583" s="5">
        <v>2012</v>
      </c>
      <c r="C583" s="32"/>
      <c r="D583" s="32"/>
      <c r="E583" s="32"/>
      <c r="F583" s="32"/>
      <c r="G583" s="32"/>
      <c r="H583" s="32"/>
      <c r="I583" s="33">
        <v>9603</v>
      </c>
      <c r="J583" s="33">
        <v>9603</v>
      </c>
      <c r="K583" s="33">
        <v>9603</v>
      </c>
      <c r="L583" s="33">
        <v>9603</v>
      </c>
      <c r="M583" s="33">
        <v>5684</v>
      </c>
      <c r="N583" s="33">
        <v>5684</v>
      </c>
      <c r="O583" s="33">
        <v>5684</v>
      </c>
      <c r="P583" s="33">
        <v>5684</v>
      </c>
      <c r="Q583" s="33">
        <v>5684</v>
      </c>
      <c r="R583" s="33">
        <v>5684</v>
      </c>
      <c r="S583" s="33">
        <v>5684</v>
      </c>
    </row>
    <row r="584" spans="1:19">
      <c r="B584" s="5">
        <v>2011</v>
      </c>
      <c r="C584" s="32"/>
      <c r="D584" s="32"/>
      <c r="E584" s="32"/>
      <c r="F584" s="32"/>
      <c r="G584" s="32"/>
      <c r="H584" s="33">
        <v>3559.2200000000003</v>
      </c>
      <c r="I584" s="33">
        <v>3559.2200000000003</v>
      </c>
      <c r="J584" s="33">
        <v>3559.2200000000003</v>
      </c>
      <c r="K584" s="33">
        <v>3559.2200000000003</v>
      </c>
      <c r="L584" s="33">
        <v>0</v>
      </c>
      <c r="M584" s="33">
        <v>0</v>
      </c>
      <c r="N584" s="33">
        <v>0</v>
      </c>
      <c r="O584" s="33">
        <v>0</v>
      </c>
      <c r="P584" s="33">
        <v>0</v>
      </c>
      <c r="Q584" s="33">
        <v>0</v>
      </c>
      <c r="R584" s="33">
        <v>0</v>
      </c>
      <c r="S584" s="33">
        <v>0</v>
      </c>
    </row>
    <row r="585" spans="1:19">
      <c r="B585" s="5">
        <v>2010</v>
      </c>
      <c r="C585" s="32"/>
      <c r="D585" s="32"/>
      <c r="E585" s="32"/>
      <c r="F585" s="32"/>
      <c r="G585" s="33">
        <v>4088.77</v>
      </c>
      <c r="H585" s="33">
        <v>4088.77</v>
      </c>
      <c r="I585" s="33">
        <v>4088.77</v>
      </c>
      <c r="J585" s="33">
        <v>4088.77</v>
      </c>
      <c r="K585" s="33">
        <v>0</v>
      </c>
      <c r="L585" s="33">
        <v>0</v>
      </c>
      <c r="M585" s="33">
        <v>0</v>
      </c>
      <c r="N585" s="33">
        <v>0</v>
      </c>
      <c r="O585" s="33">
        <v>0</v>
      </c>
      <c r="P585" s="33">
        <v>0</v>
      </c>
      <c r="Q585" s="33">
        <v>0</v>
      </c>
      <c r="R585" s="33">
        <v>0</v>
      </c>
      <c r="S585" s="33">
        <v>0</v>
      </c>
    </row>
    <row r="586" spans="1:19">
      <c r="B586" s="5">
        <v>2009</v>
      </c>
      <c r="C586" s="32"/>
      <c r="D586" s="32"/>
      <c r="E586" s="32"/>
      <c r="F586" s="33">
        <v>5637.6500000000005</v>
      </c>
      <c r="G586" s="33">
        <v>5637.6500000000005</v>
      </c>
      <c r="H586" s="33">
        <v>5637.6500000000005</v>
      </c>
      <c r="I586" s="33">
        <v>5637.6500000000005</v>
      </c>
      <c r="J586" s="33">
        <v>0</v>
      </c>
      <c r="K586" s="33">
        <v>0</v>
      </c>
      <c r="L586" s="33">
        <v>0</v>
      </c>
      <c r="M586" s="33">
        <v>0</v>
      </c>
      <c r="N586" s="33">
        <v>0</v>
      </c>
      <c r="O586" s="33">
        <v>0</v>
      </c>
      <c r="P586" s="33">
        <v>0</v>
      </c>
      <c r="Q586" s="33">
        <v>0</v>
      </c>
      <c r="R586" s="33">
        <v>0</v>
      </c>
      <c r="S586" s="33">
        <v>0</v>
      </c>
    </row>
    <row r="587" spans="1:19">
      <c r="B587" s="5">
        <v>2008</v>
      </c>
      <c r="C587" s="32"/>
      <c r="D587" s="32"/>
      <c r="E587" s="33">
        <v>4028.01</v>
      </c>
      <c r="F587" s="33">
        <v>4028.01</v>
      </c>
      <c r="G587" s="33">
        <v>4028.01</v>
      </c>
      <c r="H587" s="33">
        <v>4028.01</v>
      </c>
      <c r="I587" s="33">
        <v>3063.04</v>
      </c>
      <c r="J587" s="33">
        <v>3063.04</v>
      </c>
      <c r="K587" s="33">
        <v>3063.04</v>
      </c>
      <c r="L587" s="33">
        <v>3063.04</v>
      </c>
      <c r="M587" s="33">
        <v>3063.04</v>
      </c>
      <c r="N587" s="33">
        <v>3063.04</v>
      </c>
      <c r="O587" s="33">
        <v>3063.04</v>
      </c>
      <c r="P587" s="33">
        <v>3063.04</v>
      </c>
      <c r="Q587" s="33">
        <v>3063.04</v>
      </c>
      <c r="R587" s="33">
        <v>3063.04</v>
      </c>
      <c r="S587" s="33">
        <v>3063.04</v>
      </c>
    </row>
    <row r="588" spans="1:19">
      <c r="B588" s="5">
        <v>2007</v>
      </c>
      <c r="C588" s="32"/>
      <c r="D588" s="33">
        <v>2245.5499999999997</v>
      </c>
      <c r="E588" s="33">
        <v>2245.5499999999997</v>
      </c>
      <c r="F588" s="33">
        <v>2245.5499999999997</v>
      </c>
      <c r="G588" s="33">
        <v>2245.5499999999997</v>
      </c>
      <c r="H588" s="33">
        <v>2245.5499999999997</v>
      </c>
      <c r="I588" s="33">
        <v>2245.5499999999997</v>
      </c>
      <c r="J588" s="33">
        <v>2245.5499999999997</v>
      </c>
      <c r="K588" s="33">
        <v>2245.5499999999997</v>
      </c>
      <c r="L588" s="33">
        <v>2245.5499999999997</v>
      </c>
      <c r="M588" s="33">
        <v>2245.5499999999997</v>
      </c>
      <c r="N588" s="33">
        <v>2245.5499999999997</v>
      </c>
      <c r="O588" s="33">
        <v>2245.5499999999997</v>
      </c>
      <c r="P588" s="33">
        <v>2245.5499999999997</v>
      </c>
      <c r="Q588" s="33">
        <v>2245.5499999999997</v>
      </c>
      <c r="R588" s="33">
        <v>2245.5499999999997</v>
      </c>
      <c r="S588" s="33">
        <v>2245.5499999999997</v>
      </c>
    </row>
    <row r="589" spans="1:19">
      <c r="B589" s="5">
        <v>2006</v>
      </c>
      <c r="C589" s="33">
        <v>416.5</v>
      </c>
      <c r="D589" s="33">
        <v>416.5</v>
      </c>
      <c r="E589" s="33">
        <v>416.5</v>
      </c>
      <c r="F589" s="33">
        <v>416.5</v>
      </c>
      <c r="G589" s="33">
        <v>416.5</v>
      </c>
      <c r="H589" s="33">
        <v>416.5</v>
      </c>
      <c r="I589" s="33">
        <v>416.5</v>
      </c>
      <c r="J589" s="33">
        <v>416.5</v>
      </c>
      <c r="K589" s="33">
        <v>416.5</v>
      </c>
      <c r="L589" s="33">
        <v>416.5</v>
      </c>
      <c r="M589" s="33">
        <v>416.5</v>
      </c>
      <c r="N589" s="33">
        <v>416.5</v>
      </c>
      <c r="O589" s="33">
        <v>416.5</v>
      </c>
      <c r="P589" s="33">
        <v>416.5</v>
      </c>
      <c r="Q589" s="33">
        <v>416.5</v>
      </c>
      <c r="R589" s="33">
        <v>416.5</v>
      </c>
      <c r="S589" s="33">
        <v>416.5</v>
      </c>
    </row>
    <row r="590" spans="1:19">
      <c r="B590" s="5">
        <v>2005</v>
      </c>
      <c r="C590" s="33">
        <v>2211.94</v>
      </c>
      <c r="D590" s="33">
        <v>2211.94</v>
      </c>
      <c r="E590" s="33">
        <v>2211.94</v>
      </c>
      <c r="F590" s="33">
        <v>2211.94</v>
      </c>
      <c r="G590" s="33">
        <v>2211.94</v>
      </c>
      <c r="H590" s="33">
        <v>2211.94</v>
      </c>
      <c r="I590" s="33">
        <v>2211.94</v>
      </c>
      <c r="J590" s="33">
        <v>2211.94</v>
      </c>
      <c r="K590" s="33">
        <v>2211.94</v>
      </c>
      <c r="L590" s="33">
        <v>2211.94</v>
      </c>
      <c r="M590" s="33">
        <v>2211.94</v>
      </c>
      <c r="N590" s="33">
        <v>2211.94</v>
      </c>
      <c r="O590" s="33">
        <v>2211.94</v>
      </c>
      <c r="P590" s="33">
        <v>2211.94</v>
      </c>
      <c r="Q590" s="33">
        <v>2211.94</v>
      </c>
      <c r="R590" s="33">
        <v>2211.94</v>
      </c>
      <c r="S590" s="33">
        <v>2211.94</v>
      </c>
    </row>
    <row r="591" spans="1:19">
      <c r="B591" s="5">
        <v>2004</v>
      </c>
      <c r="C591" s="33">
        <v>4751.76</v>
      </c>
      <c r="D591" s="33">
        <v>4751.76</v>
      </c>
      <c r="E591" s="33">
        <v>4751.76</v>
      </c>
      <c r="F591" s="33">
        <v>4751.76</v>
      </c>
      <c r="G591" s="33">
        <v>4751.76</v>
      </c>
      <c r="H591" s="33">
        <v>4751.76</v>
      </c>
      <c r="I591" s="33">
        <v>4751.76</v>
      </c>
      <c r="J591" s="33">
        <v>4751.76</v>
      </c>
      <c r="K591" s="33">
        <v>4751.76</v>
      </c>
      <c r="L591" s="33">
        <v>4751.76</v>
      </c>
      <c r="M591" s="33">
        <v>4751.76</v>
      </c>
      <c r="N591" s="33">
        <v>4751.76</v>
      </c>
      <c r="O591" s="33">
        <v>4751.76</v>
      </c>
      <c r="P591" s="33">
        <v>4751.76</v>
      </c>
      <c r="Q591" s="33">
        <v>4751.76</v>
      </c>
      <c r="R591" s="33">
        <v>4751.76</v>
      </c>
      <c r="S591" s="33">
        <v>4751.76</v>
      </c>
    </row>
    <row r="592" spans="1:19">
      <c r="B592" s="5">
        <v>2003</v>
      </c>
      <c r="C592" s="33">
        <v>22582.09</v>
      </c>
      <c r="D592" s="33">
        <v>22582.09</v>
      </c>
      <c r="E592" s="33">
        <v>22582.09</v>
      </c>
      <c r="F592" s="33">
        <v>22582.09</v>
      </c>
      <c r="G592" s="33">
        <v>22582.09</v>
      </c>
      <c r="H592" s="33">
        <v>22582.09</v>
      </c>
      <c r="I592" s="33">
        <v>22582.09</v>
      </c>
      <c r="J592" s="33">
        <v>22582.09</v>
      </c>
      <c r="K592" s="33">
        <v>22582.09</v>
      </c>
      <c r="L592" s="33">
        <v>22582.09</v>
      </c>
      <c r="M592" s="33">
        <v>13603.82</v>
      </c>
      <c r="N592" s="33">
        <v>13603.82</v>
      </c>
      <c r="O592" s="33">
        <v>13603.82</v>
      </c>
      <c r="P592" s="33">
        <v>13603.82</v>
      </c>
      <c r="Q592" s="33">
        <v>13603.82</v>
      </c>
      <c r="R592" s="33">
        <v>13603.82</v>
      </c>
      <c r="S592" s="33">
        <v>13603.82</v>
      </c>
    </row>
    <row r="593" spans="2:19">
      <c r="B593" s="5">
        <v>2002</v>
      </c>
      <c r="C593" s="33">
        <v>0</v>
      </c>
      <c r="D593" s="33">
        <v>0</v>
      </c>
      <c r="E593" s="33">
        <v>0</v>
      </c>
      <c r="F593" s="33">
        <v>0</v>
      </c>
      <c r="G593" s="33">
        <v>0</v>
      </c>
      <c r="H593" s="33">
        <v>0</v>
      </c>
      <c r="I593" s="33">
        <v>0</v>
      </c>
      <c r="J593" s="33">
        <v>0</v>
      </c>
      <c r="K593" s="33">
        <v>0</v>
      </c>
      <c r="L593" s="33">
        <v>0</v>
      </c>
      <c r="M593" s="33">
        <v>0</v>
      </c>
      <c r="N593" s="33">
        <v>0</v>
      </c>
      <c r="O593" s="33">
        <v>0</v>
      </c>
      <c r="P593" s="33">
        <v>0</v>
      </c>
      <c r="Q593" s="33">
        <v>0</v>
      </c>
      <c r="R593" s="33">
        <v>0</v>
      </c>
      <c r="S593" s="33">
        <v>0</v>
      </c>
    </row>
    <row r="594" spans="2:19">
      <c r="B594" s="5">
        <v>2001</v>
      </c>
      <c r="C594" s="33">
        <v>4126.17</v>
      </c>
      <c r="D594" s="33">
        <v>4126.17</v>
      </c>
      <c r="E594" s="33">
        <v>4126.17</v>
      </c>
      <c r="F594" s="33">
        <v>4126.17</v>
      </c>
      <c r="G594" s="33">
        <v>4126.17</v>
      </c>
      <c r="H594" s="33">
        <v>4126.17</v>
      </c>
      <c r="I594" s="33">
        <v>4126.17</v>
      </c>
      <c r="J594" s="33">
        <v>4126.17</v>
      </c>
      <c r="K594" s="33">
        <v>4126.17</v>
      </c>
      <c r="L594" s="33">
        <v>4126.17</v>
      </c>
      <c r="M594" s="33">
        <v>4126.17</v>
      </c>
      <c r="N594" s="33">
        <v>4126.17</v>
      </c>
      <c r="O594" s="33">
        <v>4126.17</v>
      </c>
      <c r="P594" s="33">
        <v>4126.17</v>
      </c>
      <c r="Q594" s="33">
        <v>4126.17</v>
      </c>
      <c r="R594" s="33">
        <v>4126.17</v>
      </c>
      <c r="S594" s="33">
        <v>4126.17</v>
      </c>
    </row>
    <row r="595" spans="2:19">
      <c r="B595" s="5">
        <v>2000</v>
      </c>
      <c r="C595" s="33">
        <v>6176.3099999999995</v>
      </c>
      <c r="D595" s="33">
        <v>6176.3099999999995</v>
      </c>
      <c r="E595" s="33">
        <v>6176.3099999999995</v>
      </c>
      <c r="F595" s="33">
        <v>6176.3099999999995</v>
      </c>
      <c r="G595" s="33">
        <v>6176.3099999999995</v>
      </c>
      <c r="H595" s="33">
        <v>6176.3099999999995</v>
      </c>
      <c r="I595" s="33">
        <v>6176.3099999999995</v>
      </c>
      <c r="J595" s="33">
        <v>6176.3099999999995</v>
      </c>
      <c r="K595" s="33">
        <v>6176.3099999999995</v>
      </c>
      <c r="L595" s="33">
        <v>6176.3099999999995</v>
      </c>
      <c r="M595" s="33">
        <v>6176.3099999999995</v>
      </c>
      <c r="N595" s="33">
        <v>6176.3099999999995</v>
      </c>
      <c r="O595" s="33">
        <v>6176.3099999999995</v>
      </c>
      <c r="P595" s="33">
        <v>6176.3099999999995</v>
      </c>
      <c r="Q595" s="33">
        <v>6176.3099999999995</v>
      </c>
      <c r="R595" s="33">
        <v>6176.3099999999995</v>
      </c>
      <c r="S595" s="33">
        <v>6176.3099999999995</v>
      </c>
    </row>
    <row r="596" spans="2:19">
      <c r="B596" s="5">
        <v>1999</v>
      </c>
      <c r="C596" s="33">
        <v>1582.8400000000001</v>
      </c>
      <c r="D596" s="33">
        <v>1582.8400000000001</v>
      </c>
      <c r="E596" s="33">
        <v>1582.8400000000001</v>
      </c>
      <c r="F596" s="33">
        <v>1582.8400000000001</v>
      </c>
      <c r="G596" s="33">
        <v>1582.8400000000001</v>
      </c>
      <c r="H596" s="33">
        <v>1582.8400000000001</v>
      </c>
      <c r="I596" s="33">
        <v>1582.8400000000001</v>
      </c>
      <c r="J596" s="33">
        <v>458.88</v>
      </c>
      <c r="K596" s="33">
        <v>458.88</v>
      </c>
      <c r="L596" s="33">
        <v>458.88</v>
      </c>
      <c r="M596" s="33">
        <v>458.88</v>
      </c>
      <c r="N596" s="33">
        <v>458.88</v>
      </c>
      <c r="O596" s="33">
        <v>458.88</v>
      </c>
      <c r="P596" s="33">
        <v>458.88</v>
      </c>
      <c r="Q596" s="33">
        <v>458.88</v>
      </c>
      <c r="R596" s="33">
        <v>458.88</v>
      </c>
      <c r="S596" s="33">
        <v>458.88</v>
      </c>
    </row>
    <row r="597" spans="2:19">
      <c r="B597" s="5">
        <v>1998</v>
      </c>
      <c r="C597" s="33">
        <v>1993.77</v>
      </c>
      <c r="D597" s="33">
        <v>1993.77</v>
      </c>
      <c r="E597" s="33">
        <v>1993.77</v>
      </c>
      <c r="F597" s="33">
        <v>1993.77</v>
      </c>
      <c r="G597" s="33">
        <v>1993.77</v>
      </c>
      <c r="H597" s="33">
        <v>1993.77</v>
      </c>
      <c r="I597" s="33">
        <v>1993.77</v>
      </c>
      <c r="J597" s="33">
        <v>1993.77</v>
      </c>
      <c r="K597" s="33">
        <v>1993.77</v>
      </c>
      <c r="L597" s="33">
        <v>1993.77</v>
      </c>
      <c r="M597" s="33">
        <v>1993.77</v>
      </c>
      <c r="N597" s="33">
        <v>1993.77</v>
      </c>
      <c r="O597" s="33">
        <v>1993.77</v>
      </c>
      <c r="P597" s="33">
        <v>1993.77</v>
      </c>
      <c r="Q597" s="33">
        <v>1993.77</v>
      </c>
      <c r="R597" s="33">
        <v>1993.77</v>
      </c>
      <c r="S597" s="33">
        <v>1993.77</v>
      </c>
    </row>
    <row r="598" spans="2:19">
      <c r="B598" s="5">
        <v>1997</v>
      </c>
      <c r="C598" s="33">
        <v>5004.62</v>
      </c>
      <c r="D598" s="33">
        <v>5004.62</v>
      </c>
      <c r="E598" s="33">
        <v>5004.62</v>
      </c>
      <c r="F598" s="33">
        <v>5004.62</v>
      </c>
      <c r="G598" s="33">
        <v>5004.62</v>
      </c>
      <c r="H598" s="33">
        <v>5004.62</v>
      </c>
      <c r="I598" s="33">
        <v>5004.62</v>
      </c>
      <c r="J598" s="33">
        <v>0</v>
      </c>
      <c r="K598" s="33">
        <v>0</v>
      </c>
      <c r="L598" s="33">
        <v>0</v>
      </c>
      <c r="M598" s="33">
        <v>0</v>
      </c>
      <c r="N598" s="33">
        <v>0</v>
      </c>
      <c r="O598" s="33">
        <v>0</v>
      </c>
      <c r="P598" s="33">
        <v>0</v>
      </c>
      <c r="Q598" s="33">
        <v>0</v>
      </c>
      <c r="R598" s="33">
        <v>0</v>
      </c>
      <c r="S598" s="33">
        <v>0</v>
      </c>
    </row>
    <row r="599" spans="2:19">
      <c r="B599" s="5">
        <v>1996</v>
      </c>
      <c r="C599" s="33">
        <v>6093.58</v>
      </c>
      <c r="D599" s="33">
        <v>6093.58</v>
      </c>
      <c r="E599" s="33">
        <v>6093.58</v>
      </c>
      <c r="F599" s="33">
        <v>6093.58</v>
      </c>
      <c r="G599" s="33">
        <v>6093.58</v>
      </c>
      <c r="H599" s="33">
        <v>6093.58</v>
      </c>
      <c r="I599" s="33">
        <v>6093.58</v>
      </c>
      <c r="J599" s="33">
        <v>6093.58</v>
      </c>
      <c r="K599" s="33">
        <v>6093.58</v>
      </c>
      <c r="L599" s="33">
        <v>6093.58</v>
      </c>
      <c r="M599" s="33">
        <v>6093.58</v>
      </c>
      <c r="N599" s="33">
        <v>6093.58</v>
      </c>
      <c r="O599" s="33">
        <v>6093.58</v>
      </c>
      <c r="P599" s="33">
        <v>6093.58</v>
      </c>
      <c r="Q599" s="33">
        <v>6093.58</v>
      </c>
      <c r="R599" s="33">
        <v>6093.58</v>
      </c>
      <c r="S599" s="33">
        <v>6093.58</v>
      </c>
    </row>
    <row r="600" spans="2:19">
      <c r="B600" s="5">
        <v>1995</v>
      </c>
      <c r="C600" s="33">
        <v>1020.54</v>
      </c>
      <c r="D600" s="33">
        <v>1020.54</v>
      </c>
      <c r="E600" s="33">
        <v>1020.54</v>
      </c>
      <c r="F600" s="33">
        <v>1020.54</v>
      </c>
      <c r="G600" s="33">
        <v>1020.54</v>
      </c>
      <c r="H600" s="33">
        <v>1020.54</v>
      </c>
      <c r="I600" s="33">
        <v>1020.54</v>
      </c>
      <c r="J600" s="33">
        <v>1020.54</v>
      </c>
      <c r="K600" s="33">
        <v>1020.54</v>
      </c>
      <c r="L600" s="33">
        <v>1020.54</v>
      </c>
      <c r="M600" s="33">
        <v>1020.54</v>
      </c>
      <c r="N600" s="33">
        <v>1020.54</v>
      </c>
      <c r="O600" s="33">
        <v>1020.54</v>
      </c>
      <c r="P600" s="33">
        <v>1020.54</v>
      </c>
      <c r="Q600" s="33">
        <v>1020.54</v>
      </c>
      <c r="R600" s="33">
        <v>1020.54</v>
      </c>
      <c r="S600" s="33">
        <v>1020.54</v>
      </c>
    </row>
    <row r="601" spans="2:19">
      <c r="B601" s="5">
        <v>1994</v>
      </c>
      <c r="C601" s="33">
        <v>1782.5300000000002</v>
      </c>
      <c r="D601" s="33">
        <v>1782.5300000000002</v>
      </c>
      <c r="E601" s="33">
        <v>1782.5300000000002</v>
      </c>
      <c r="F601" s="33">
        <v>1782.5300000000002</v>
      </c>
      <c r="G601" s="33">
        <v>1782.5300000000002</v>
      </c>
      <c r="H601" s="33">
        <v>1782.5300000000002</v>
      </c>
      <c r="I601" s="33">
        <v>1782.5300000000002</v>
      </c>
      <c r="J601" s="33">
        <v>1782.5300000000002</v>
      </c>
      <c r="K601" s="33">
        <v>1782.5300000000002</v>
      </c>
      <c r="L601" s="33">
        <v>1782.5300000000002</v>
      </c>
      <c r="M601" s="33">
        <v>1782.5300000000002</v>
      </c>
      <c r="N601" s="33">
        <v>1782.5300000000002</v>
      </c>
      <c r="O601" s="33">
        <v>1782.5300000000002</v>
      </c>
      <c r="P601" s="33">
        <v>1782.5300000000002</v>
      </c>
      <c r="Q601" s="33">
        <v>1782.5300000000002</v>
      </c>
      <c r="R601" s="33">
        <v>1782.5300000000002</v>
      </c>
      <c r="S601" s="33">
        <v>1782.5300000000002</v>
      </c>
    </row>
    <row r="602" spans="2:19">
      <c r="B602" s="5">
        <v>1993</v>
      </c>
      <c r="C602" s="33">
        <v>3014.25</v>
      </c>
      <c r="D602" s="33">
        <v>3014.25</v>
      </c>
      <c r="E602" s="33">
        <v>3014.25</v>
      </c>
      <c r="F602" s="33">
        <v>3014.25</v>
      </c>
      <c r="G602" s="33">
        <v>3014.25</v>
      </c>
      <c r="H602" s="33">
        <v>3014.25</v>
      </c>
      <c r="I602" s="33">
        <v>3014.25</v>
      </c>
      <c r="J602" s="33">
        <v>3014.25</v>
      </c>
      <c r="K602" s="33">
        <v>3014.25</v>
      </c>
      <c r="L602" s="33">
        <v>3014.25</v>
      </c>
      <c r="M602" s="33">
        <v>3014.25</v>
      </c>
      <c r="N602" s="33">
        <v>3014.25</v>
      </c>
      <c r="O602" s="33">
        <v>3014.25</v>
      </c>
      <c r="P602" s="33">
        <v>3014.25</v>
      </c>
      <c r="Q602" s="33">
        <v>3014.25</v>
      </c>
      <c r="R602" s="33">
        <v>3014.25</v>
      </c>
      <c r="S602" s="33">
        <v>3014.25</v>
      </c>
    </row>
    <row r="603" spans="2:19">
      <c r="B603" s="5">
        <v>1992</v>
      </c>
      <c r="C603" s="33">
        <v>5715.96</v>
      </c>
      <c r="D603" s="33">
        <v>5715.96</v>
      </c>
      <c r="E603" s="33">
        <v>5715.96</v>
      </c>
      <c r="F603" s="33">
        <v>5715.96</v>
      </c>
      <c r="G603" s="33">
        <v>5715.96</v>
      </c>
      <c r="H603" s="33">
        <v>5715.96</v>
      </c>
      <c r="I603" s="33">
        <v>5715.96</v>
      </c>
      <c r="J603" s="33">
        <v>2051.81</v>
      </c>
      <c r="K603" s="33">
        <v>2051.81</v>
      </c>
      <c r="L603" s="33">
        <v>2051.81</v>
      </c>
      <c r="M603" s="33">
        <v>2051.81</v>
      </c>
      <c r="N603" s="33">
        <v>2051.81</v>
      </c>
      <c r="O603" s="33">
        <v>2051.81</v>
      </c>
      <c r="P603" s="33">
        <v>2051.81</v>
      </c>
      <c r="Q603" s="33">
        <v>2051.81</v>
      </c>
      <c r="R603" s="33">
        <v>2051.81</v>
      </c>
      <c r="S603" s="33">
        <v>2051.81</v>
      </c>
    </row>
    <row r="604" spans="2:19">
      <c r="B604" s="5">
        <v>1991</v>
      </c>
      <c r="C604" s="33">
        <v>968.46</v>
      </c>
      <c r="D604" s="33">
        <v>968.46</v>
      </c>
      <c r="E604" s="33">
        <v>968.46</v>
      </c>
      <c r="F604" s="33">
        <v>968.46</v>
      </c>
      <c r="G604" s="33">
        <v>968.46</v>
      </c>
      <c r="H604" s="33">
        <v>968.46</v>
      </c>
      <c r="I604" s="33">
        <v>968.46</v>
      </c>
      <c r="J604" s="33">
        <v>968.46</v>
      </c>
      <c r="K604" s="33">
        <v>968.46</v>
      </c>
      <c r="L604" s="33">
        <v>968.46</v>
      </c>
      <c r="M604" s="33">
        <v>968.46</v>
      </c>
      <c r="N604" s="33">
        <v>968.46</v>
      </c>
      <c r="O604" s="33">
        <v>968.46</v>
      </c>
      <c r="P604" s="33">
        <v>968.46</v>
      </c>
      <c r="Q604" s="33">
        <v>968.46</v>
      </c>
      <c r="R604" s="33">
        <v>0</v>
      </c>
      <c r="S604" s="33">
        <v>0</v>
      </c>
    </row>
    <row r="605" spans="2:19">
      <c r="B605" s="5">
        <v>1990</v>
      </c>
      <c r="C605" s="33">
        <v>3800.87</v>
      </c>
      <c r="D605" s="33">
        <v>3800.87</v>
      </c>
      <c r="E605" s="33">
        <v>3800.87</v>
      </c>
      <c r="F605" s="33">
        <v>3800.87</v>
      </c>
      <c r="G605" s="33">
        <v>3800.87</v>
      </c>
      <c r="H605" s="33">
        <v>3800.87</v>
      </c>
      <c r="I605" s="33">
        <v>3800.87</v>
      </c>
      <c r="J605" s="33">
        <v>3288.7</v>
      </c>
      <c r="K605" s="33">
        <v>3288.7</v>
      </c>
      <c r="L605" s="33">
        <v>3288.7</v>
      </c>
      <c r="M605" s="33">
        <v>3288.7</v>
      </c>
      <c r="N605" s="33">
        <v>3288.7</v>
      </c>
      <c r="O605" s="33">
        <v>3288.7</v>
      </c>
      <c r="P605" s="33">
        <v>3288.7</v>
      </c>
      <c r="Q605" s="33">
        <v>3288.7</v>
      </c>
      <c r="R605" s="33">
        <v>1327.1599999999999</v>
      </c>
      <c r="S605" s="33">
        <v>1327.1599999999999</v>
      </c>
    </row>
    <row r="606" spans="2:19">
      <c r="B606" s="5">
        <v>1989</v>
      </c>
      <c r="C606" s="33">
        <v>2328.25</v>
      </c>
      <c r="D606" s="33">
        <v>2328.25</v>
      </c>
      <c r="E606" s="33">
        <v>2328.25</v>
      </c>
      <c r="F606" s="33">
        <v>2328.25</v>
      </c>
      <c r="G606" s="33">
        <v>2328.25</v>
      </c>
      <c r="H606" s="33">
        <v>2328.25</v>
      </c>
      <c r="I606" s="33">
        <v>2328.25</v>
      </c>
      <c r="J606" s="33">
        <v>0</v>
      </c>
      <c r="K606" s="33">
        <v>0</v>
      </c>
      <c r="L606" s="33">
        <v>0</v>
      </c>
      <c r="M606" s="33">
        <v>0</v>
      </c>
      <c r="N606" s="33">
        <v>0</v>
      </c>
      <c r="O606" s="33">
        <v>0</v>
      </c>
      <c r="P606" s="33">
        <v>0</v>
      </c>
      <c r="Q606" s="33">
        <v>0</v>
      </c>
      <c r="R606" s="33">
        <v>0</v>
      </c>
      <c r="S606" s="33">
        <v>0</v>
      </c>
    </row>
    <row r="607" spans="2:19">
      <c r="B607" s="5">
        <v>1988</v>
      </c>
      <c r="C607" s="33">
        <v>0</v>
      </c>
      <c r="D607" s="33">
        <v>0</v>
      </c>
      <c r="E607" s="33">
        <v>0</v>
      </c>
      <c r="F607" s="33">
        <v>0</v>
      </c>
      <c r="G607" s="33">
        <v>0</v>
      </c>
      <c r="H607" s="33">
        <v>0</v>
      </c>
      <c r="I607" s="33">
        <v>0</v>
      </c>
      <c r="J607" s="33">
        <v>0</v>
      </c>
      <c r="K607" s="33">
        <v>0</v>
      </c>
      <c r="L607" s="33">
        <v>0</v>
      </c>
      <c r="M607" s="33">
        <v>0</v>
      </c>
      <c r="N607" s="33">
        <v>0</v>
      </c>
      <c r="O607" s="33">
        <v>0</v>
      </c>
      <c r="P607" s="33">
        <v>0</v>
      </c>
      <c r="Q607" s="33">
        <v>0</v>
      </c>
      <c r="R607" s="33">
        <v>0</v>
      </c>
      <c r="S607" s="33">
        <v>0</v>
      </c>
    </row>
    <row r="608" spans="2:19">
      <c r="B608" s="5">
        <v>1987</v>
      </c>
      <c r="C608" s="33">
        <v>5080.0200000000004</v>
      </c>
      <c r="D608" s="33">
        <v>5080.0200000000004</v>
      </c>
      <c r="E608" s="33">
        <v>5080.0200000000004</v>
      </c>
      <c r="F608" s="33">
        <v>5080.0200000000004</v>
      </c>
      <c r="G608" s="33">
        <v>5080.0200000000004</v>
      </c>
      <c r="H608" s="33">
        <v>5080.0200000000004</v>
      </c>
      <c r="I608" s="33">
        <v>5080.0200000000004</v>
      </c>
      <c r="J608" s="33">
        <v>3337.81</v>
      </c>
      <c r="K608" s="33">
        <v>3337.81</v>
      </c>
      <c r="L608" s="33">
        <v>3337.81</v>
      </c>
      <c r="M608" s="33">
        <v>3337.81</v>
      </c>
      <c r="N608" s="33">
        <v>3337.81</v>
      </c>
      <c r="O608" s="33">
        <v>3337.81</v>
      </c>
      <c r="P608" s="33">
        <v>3337.81</v>
      </c>
      <c r="Q608" s="33">
        <v>3337.81</v>
      </c>
      <c r="R608" s="33">
        <v>671.42000000000007</v>
      </c>
      <c r="S608" s="33">
        <v>671.42000000000007</v>
      </c>
    </row>
    <row r="609" spans="2:19">
      <c r="B609" s="5">
        <v>1986</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row>
    <row r="610" spans="2:19">
      <c r="B610" s="5">
        <v>1985</v>
      </c>
      <c r="C610" s="33">
        <v>1327.29</v>
      </c>
      <c r="D610" s="33">
        <v>1327.29</v>
      </c>
      <c r="E610" s="33">
        <v>1327.29</v>
      </c>
      <c r="F610" s="33">
        <v>1327.29</v>
      </c>
      <c r="G610" s="33">
        <v>1327.29</v>
      </c>
      <c r="H610" s="33">
        <v>1327.29</v>
      </c>
      <c r="I610" s="33">
        <v>1327.29</v>
      </c>
      <c r="J610" s="33">
        <v>1327.29</v>
      </c>
      <c r="K610" s="33">
        <v>1327.29</v>
      </c>
      <c r="L610" s="33">
        <v>1327.29</v>
      </c>
      <c r="M610" s="33">
        <v>1327.29</v>
      </c>
      <c r="N610" s="33">
        <v>1327.29</v>
      </c>
      <c r="O610" s="33">
        <v>1327.29</v>
      </c>
      <c r="P610" s="33">
        <v>1327.29</v>
      </c>
      <c r="Q610" s="33">
        <v>1327.29</v>
      </c>
      <c r="R610" s="33">
        <v>1327.29</v>
      </c>
      <c r="S610" s="33">
        <v>1327.29</v>
      </c>
    </row>
    <row r="611" spans="2:19">
      <c r="B611" s="5">
        <v>1984</v>
      </c>
      <c r="C611" s="33">
        <v>611.91999999999996</v>
      </c>
      <c r="D611" s="33">
        <v>611.91999999999996</v>
      </c>
      <c r="E611" s="33">
        <v>611.91999999999996</v>
      </c>
      <c r="F611" s="33">
        <v>611.91999999999996</v>
      </c>
      <c r="G611" s="33">
        <v>611.91999999999996</v>
      </c>
      <c r="H611" s="33">
        <v>611.91999999999996</v>
      </c>
      <c r="I611" s="33">
        <v>611.91999999999996</v>
      </c>
      <c r="J611" s="33">
        <v>611.91999999999996</v>
      </c>
      <c r="K611" s="33">
        <v>611.91999999999996</v>
      </c>
      <c r="L611" s="33">
        <v>611.91999999999996</v>
      </c>
      <c r="M611" s="33">
        <v>611.91999999999996</v>
      </c>
      <c r="N611" s="33">
        <v>611.91999999999996</v>
      </c>
      <c r="O611" s="33">
        <v>611.91999999999996</v>
      </c>
      <c r="P611" s="33">
        <v>611.91999999999996</v>
      </c>
      <c r="Q611" s="33">
        <v>611.91999999999996</v>
      </c>
      <c r="R611" s="33">
        <v>611.91999999999996</v>
      </c>
      <c r="S611" s="33">
        <v>611.91999999999996</v>
      </c>
    </row>
    <row r="612" spans="2:19">
      <c r="B612" s="5">
        <v>1983</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row>
    <row r="613" spans="2:19">
      <c r="B613" s="5">
        <v>1982</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row>
    <row r="614" spans="2:19">
      <c r="B614" s="5">
        <v>1981</v>
      </c>
      <c r="C614" s="33">
        <v>6675.43</v>
      </c>
      <c r="D614" s="33">
        <v>6675.43</v>
      </c>
      <c r="E614" s="33">
        <v>6675.43</v>
      </c>
      <c r="F614" s="33">
        <v>6675.43</v>
      </c>
      <c r="G614" s="33">
        <v>6675.43</v>
      </c>
      <c r="H614" s="33">
        <v>6675.43</v>
      </c>
      <c r="I614" s="33">
        <v>6675.43</v>
      </c>
      <c r="J614" s="33">
        <v>0</v>
      </c>
      <c r="K614" s="33">
        <v>0</v>
      </c>
      <c r="L614" s="33">
        <v>0</v>
      </c>
      <c r="M614" s="33">
        <v>0</v>
      </c>
      <c r="N614" s="33">
        <v>0</v>
      </c>
      <c r="O614" s="33">
        <v>0</v>
      </c>
      <c r="P614" s="33">
        <v>0</v>
      </c>
      <c r="Q614" s="33">
        <v>0</v>
      </c>
      <c r="R614" s="33">
        <v>0</v>
      </c>
      <c r="S614" s="33">
        <v>0</v>
      </c>
    </row>
    <row r="615" spans="2:19">
      <c r="B615" s="5">
        <v>1980</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row>
    <row r="616" spans="2:19">
      <c r="B616" s="5">
        <v>1979</v>
      </c>
      <c r="C616" s="33">
        <v>11448.46</v>
      </c>
      <c r="D616" s="33">
        <v>11448.46</v>
      </c>
      <c r="E616" s="33">
        <v>11448.46</v>
      </c>
      <c r="F616" s="33">
        <v>11448.46</v>
      </c>
      <c r="G616" s="33">
        <v>11448.46</v>
      </c>
      <c r="H616" s="33">
        <v>11448.46</v>
      </c>
      <c r="I616" s="33">
        <v>11448.46</v>
      </c>
      <c r="J616" s="33">
        <v>11448.46</v>
      </c>
      <c r="K616" s="33">
        <v>11448.46</v>
      </c>
      <c r="L616" s="33">
        <v>11448.46</v>
      </c>
      <c r="M616" s="33">
        <v>11448.46</v>
      </c>
      <c r="N616" s="33">
        <v>11448.46</v>
      </c>
      <c r="O616" s="33">
        <v>11448.46</v>
      </c>
      <c r="P616" s="33">
        <v>11448.46</v>
      </c>
      <c r="Q616" s="33">
        <v>11448.46</v>
      </c>
      <c r="R616" s="33">
        <v>0</v>
      </c>
      <c r="S616" s="33">
        <v>0</v>
      </c>
    </row>
    <row r="617" spans="2:19">
      <c r="B617" s="5">
        <v>1978</v>
      </c>
      <c r="C617" s="33">
        <v>2857.49</v>
      </c>
      <c r="D617" s="33">
        <v>2857.49</v>
      </c>
      <c r="E617" s="33">
        <v>2857.49</v>
      </c>
      <c r="F617" s="33">
        <v>2857.49</v>
      </c>
      <c r="G617" s="33">
        <v>2857.49</v>
      </c>
      <c r="H617" s="33">
        <v>2857.49</v>
      </c>
      <c r="I617" s="33">
        <v>2857.49</v>
      </c>
      <c r="J617" s="33">
        <v>2857.49</v>
      </c>
      <c r="K617" s="33">
        <v>2857.49</v>
      </c>
      <c r="L617" s="33">
        <v>2857.49</v>
      </c>
      <c r="M617" s="33">
        <v>2857.49</v>
      </c>
      <c r="N617" s="33">
        <v>2857.49</v>
      </c>
      <c r="O617" s="33">
        <v>2857.49</v>
      </c>
      <c r="P617" s="33">
        <v>2857.49</v>
      </c>
      <c r="Q617" s="33">
        <v>2857.49</v>
      </c>
      <c r="R617" s="33">
        <v>2857.49</v>
      </c>
      <c r="S617" s="33">
        <v>2857.49</v>
      </c>
    </row>
    <row r="618" spans="2:19">
      <c r="B618" s="5">
        <v>1977</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19">
      <c r="B622" s="5">
        <v>1973</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19">
      <c r="B623" s="5">
        <v>1972</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19">
      <c r="B624" s="5">
        <v>1971</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v>1</v>
      </c>
      <c r="D625" s="33">
        <v>1</v>
      </c>
      <c r="E625" s="33">
        <v>1</v>
      </c>
      <c r="F625" s="33">
        <v>1</v>
      </c>
      <c r="G625" s="33">
        <v>1</v>
      </c>
      <c r="H625" s="33">
        <v>0</v>
      </c>
      <c r="I625" s="33">
        <v>0</v>
      </c>
      <c r="J625" s="33">
        <v>0</v>
      </c>
      <c r="K625" s="33">
        <v>0</v>
      </c>
      <c r="L625" s="33">
        <v>0</v>
      </c>
      <c r="M625" s="33">
        <v>0</v>
      </c>
      <c r="N625" s="33">
        <v>0</v>
      </c>
      <c r="O625" s="33">
        <v>0</v>
      </c>
      <c r="P625" s="33">
        <v>0</v>
      </c>
      <c r="Q625" s="33">
        <v>0</v>
      </c>
      <c r="R625" s="33">
        <v>0</v>
      </c>
      <c r="S625" s="33">
        <v>0</v>
      </c>
    </row>
    <row r="626" spans="2:19">
      <c r="B626" s="5">
        <v>1969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3034.52</v>
      </c>
      <c r="D629" s="33">
        <v>3034.52</v>
      </c>
      <c r="E629" s="33">
        <v>3034.52</v>
      </c>
      <c r="F629" s="33">
        <v>3034.52</v>
      </c>
      <c r="G629" s="33">
        <v>3034.52</v>
      </c>
      <c r="H629" s="33">
        <v>3034.52</v>
      </c>
      <c r="I629" s="33">
        <v>3034.52</v>
      </c>
      <c r="J629" s="33">
        <v>0</v>
      </c>
      <c r="K629" s="33">
        <v>0</v>
      </c>
      <c r="L629" s="33">
        <v>0</v>
      </c>
      <c r="M629" s="33">
        <v>0</v>
      </c>
      <c r="N629" s="33">
        <v>0</v>
      </c>
      <c r="O629" s="33">
        <v>0</v>
      </c>
      <c r="P629" s="33">
        <v>0</v>
      </c>
      <c r="Q629" s="33">
        <v>0</v>
      </c>
      <c r="R629" s="33">
        <v>0</v>
      </c>
      <c r="S629" s="33">
        <v>0</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104606.57</v>
      </c>
      <c r="D666" s="7">
        <f>SUM(D588:D665)</f>
        <v>106852.12</v>
      </c>
      <c r="E666" s="7">
        <f>SUM(E587:E665)</f>
        <v>110880.13</v>
      </c>
      <c r="F666" s="7">
        <f>SUM(F586:F665)</f>
        <v>116517.78</v>
      </c>
      <c r="G666" s="7">
        <f>SUM(G585:G665)</f>
        <v>120606.54999999999</v>
      </c>
      <c r="H666" s="7">
        <f>SUM(H579:H665)</f>
        <v>124164.76999999999</v>
      </c>
      <c r="I666" s="7">
        <f>SUM(I579:I665)</f>
        <v>132802.79999999999</v>
      </c>
      <c r="J666" s="7">
        <f t="shared" ref="J666" si="11">SUM(J579:J665)</f>
        <v>113103.29</v>
      </c>
      <c r="K666" s="7">
        <f>SUM(K579:K665)</f>
        <v>109014.52</v>
      </c>
      <c r="L666" s="7">
        <f t="shared" ref="L666" si="12">SUM(L579:L665)</f>
        <v>108913.54</v>
      </c>
      <c r="M666" s="7">
        <f>SUM(M579:M665)</f>
        <v>101796.26999999997</v>
      </c>
      <c r="N666" s="10">
        <f>SUM(N574:N665)</f>
        <v>101796.26999999997</v>
      </c>
      <c r="O666" s="10">
        <f>SUM(O574:O665)</f>
        <v>104243.14999999998</v>
      </c>
      <c r="P666" s="10">
        <f>SUM(P574:P665)</f>
        <v>131935.80999999997</v>
      </c>
      <c r="Q666" s="10">
        <f>SUM(Q574:Q665)</f>
        <v>139629.79999999996</v>
      </c>
      <c r="R666" s="10">
        <f>SUM(R573:R665)</f>
        <v>125487.40999999997</v>
      </c>
      <c r="S666" s="10">
        <f>SUM(S573:S665)</f>
        <v>153114.94</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v>5393.73</v>
      </c>
      <c r="O673" s="33">
        <v>5393.73</v>
      </c>
      <c r="P673" s="33">
        <v>5393.73</v>
      </c>
      <c r="Q673" s="33">
        <v>5393.73</v>
      </c>
      <c r="R673" s="33">
        <v>5393.73</v>
      </c>
      <c r="S673" s="33">
        <v>5393.73</v>
      </c>
    </row>
    <row r="674" spans="1:19">
      <c r="B674" s="5">
        <v>2016</v>
      </c>
      <c r="C674" s="32"/>
      <c r="D674" s="32"/>
      <c r="E674" s="32"/>
      <c r="F674" s="32"/>
      <c r="G674" s="32"/>
      <c r="H674" s="32"/>
      <c r="I674" s="32"/>
      <c r="J674" s="32"/>
      <c r="K674" s="32"/>
      <c r="L674" s="32"/>
      <c r="M674" s="33"/>
      <c r="N674" s="33">
        <v>0</v>
      </c>
      <c r="O674" s="33">
        <v>0</v>
      </c>
      <c r="P674" s="33">
        <v>0</v>
      </c>
      <c r="Q674" s="33">
        <v>0</v>
      </c>
      <c r="R674" s="33">
        <v>0</v>
      </c>
      <c r="S674" s="33">
        <v>0</v>
      </c>
    </row>
    <row r="675" spans="1:19">
      <c r="B675" s="5">
        <v>2015</v>
      </c>
      <c r="C675" s="32"/>
      <c r="D675" s="32"/>
      <c r="E675" s="32"/>
      <c r="F675" s="32"/>
      <c r="G675" s="32"/>
      <c r="H675" s="32"/>
      <c r="I675" s="32"/>
      <c r="J675" s="32"/>
      <c r="K675" s="32"/>
      <c r="L675" s="33"/>
      <c r="M675" s="33"/>
      <c r="N675" s="33">
        <v>0</v>
      </c>
      <c r="O675" s="33">
        <v>0</v>
      </c>
      <c r="P675" s="33">
        <v>0</v>
      </c>
      <c r="Q675" s="33">
        <v>0</v>
      </c>
      <c r="R675" s="33">
        <v>0</v>
      </c>
      <c r="S675" s="33">
        <v>0</v>
      </c>
    </row>
    <row r="676" spans="1:19">
      <c r="B676" s="5">
        <v>2014</v>
      </c>
      <c r="C676" s="32"/>
      <c r="D676" s="32"/>
      <c r="E676" s="32"/>
      <c r="F676" s="32"/>
      <c r="G676" s="32"/>
      <c r="H676" s="32"/>
      <c r="I676" s="32"/>
      <c r="J676" s="32"/>
      <c r="K676" s="33"/>
      <c r="L676" s="33"/>
      <c r="M676" s="33"/>
      <c r="N676" s="33">
        <v>0</v>
      </c>
      <c r="O676" s="33">
        <v>0</v>
      </c>
      <c r="P676" s="33">
        <v>0</v>
      </c>
      <c r="Q676" s="33">
        <v>0</v>
      </c>
      <c r="R676" s="33">
        <v>0</v>
      </c>
      <c r="S676" s="33">
        <v>0</v>
      </c>
    </row>
    <row r="677" spans="1:19">
      <c r="B677" s="5">
        <v>2013</v>
      </c>
      <c r="C677" s="32"/>
      <c r="D677" s="32"/>
      <c r="E677" s="32"/>
      <c r="F677" s="32"/>
      <c r="G677" s="32"/>
      <c r="H677" s="32"/>
      <c r="I677" s="32"/>
      <c r="J677" s="33"/>
      <c r="K677" s="33"/>
      <c r="L677" s="33"/>
      <c r="M677" s="33"/>
      <c r="N677" s="33">
        <v>0</v>
      </c>
      <c r="O677" s="33">
        <v>0</v>
      </c>
      <c r="P677" s="33">
        <v>0</v>
      </c>
      <c r="Q677" s="33">
        <v>0</v>
      </c>
      <c r="R677" s="33">
        <v>0</v>
      </c>
      <c r="S677" s="33">
        <v>0</v>
      </c>
    </row>
    <row r="678" spans="1:19">
      <c r="B678" s="5">
        <v>2012</v>
      </c>
      <c r="C678" s="32"/>
      <c r="D678" s="32"/>
      <c r="E678" s="32"/>
      <c r="F678" s="32"/>
      <c r="G678" s="32"/>
      <c r="H678" s="32"/>
      <c r="I678" s="33"/>
      <c r="J678" s="33"/>
      <c r="K678" s="33"/>
      <c r="L678" s="33"/>
      <c r="M678" s="33"/>
      <c r="N678" s="33">
        <v>0</v>
      </c>
      <c r="O678" s="33">
        <v>0</v>
      </c>
      <c r="P678" s="33">
        <v>0</v>
      </c>
      <c r="Q678" s="33">
        <v>0</v>
      </c>
      <c r="R678" s="33">
        <v>0</v>
      </c>
      <c r="S678" s="33">
        <v>0</v>
      </c>
    </row>
    <row r="679" spans="1:19">
      <c r="B679" s="5">
        <v>2011</v>
      </c>
      <c r="C679" s="32"/>
      <c r="D679" s="32"/>
      <c r="E679" s="32"/>
      <c r="F679" s="32"/>
      <c r="G679" s="32"/>
      <c r="H679" s="33"/>
      <c r="I679" s="33"/>
      <c r="J679" s="33"/>
      <c r="K679" s="33"/>
      <c r="L679" s="33"/>
      <c r="M679" s="33"/>
      <c r="N679" s="33">
        <v>0</v>
      </c>
      <c r="O679" s="33">
        <v>0</v>
      </c>
      <c r="P679" s="33">
        <v>0</v>
      </c>
      <c r="Q679" s="33">
        <v>0</v>
      </c>
      <c r="R679" s="33">
        <v>0</v>
      </c>
      <c r="S679" s="33">
        <v>0</v>
      </c>
    </row>
    <row r="680" spans="1:19">
      <c r="B680" s="5">
        <v>2010</v>
      </c>
      <c r="C680" s="32"/>
      <c r="D680" s="32"/>
      <c r="E680" s="32"/>
      <c r="F680" s="32"/>
      <c r="G680" s="33"/>
      <c r="H680" s="33"/>
      <c r="I680" s="33"/>
      <c r="J680" s="33"/>
      <c r="K680" s="33"/>
      <c r="L680" s="33"/>
      <c r="M680" s="33"/>
      <c r="N680" s="33">
        <v>0</v>
      </c>
      <c r="O680" s="33">
        <v>0</v>
      </c>
      <c r="P680" s="33">
        <v>0</v>
      </c>
      <c r="Q680" s="33">
        <v>0</v>
      </c>
      <c r="R680" s="33">
        <v>0</v>
      </c>
      <c r="S680" s="33">
        <v>0</v>
      </c>
    </row>
    <row r="681" spans="1:19">
      <c r="B681" s="5">
        <v>2009</v>
      </c>
      <c r="C681" s="32"/>
      <c r="D681" s="32"/>
      <c r="E681" s="32"/>
      <c r="F681" s="33"/>
      <c r="G681" s="33"/>
      <c r="H681" s="33"/>
      <c r="I681" s="33"/>
      <c r="J681" s="33"/>
      <c r="K681" s="33"/>
      <c r="L681" s="33"/>
      <c r="M681" s="33"/>
      <c r="N681" s="33">
        <v>0</v>
      </c>
      <c r="O681" s="33">
        <v>0</v>
      </c>
      <c r="P681" s="33">
        <v>0</v>
      </c>
      <c r="Q681" s="33">
        <v>0</v>
      </c>
      <c r="R681" s="33">
        <v>0</v>
      </c>
      <c r="S681" s="33">
        <v>0</v>
      </c>
    </row>
    <row r="682" spans="1:19">
      <c r="B682" s="5">
        <v>2008</v>
      </c>
      <c r="C682" s="32"/>
      <c r="D682" s="32"/>
      <c r="E682" s="33"/>
      <c r="F682" s="33"/>
      <c r="G682" s="33"/>
      <c r="H682" s="33"/>
      <c r="I682" s="33"/>
      <c r="J682" s="33"/>
      <c r="K682" s="33"/>
      <c r="L682" s="33"/>
      <c r="M682" s="33"/>
      <c r="N682" s="33">
        <v>0</v>
      </c>
      <c r="O682" s="33">
        <v>0</v>
      </c>
      <c r="P682" s="33">
        <v>0</v>
      </c>
      <c r="Q682" s="33">
        <v>0</v>
      </c>
      <c r="R682" s="33">
        <v>0</v>
      </c>
      <c r="S682" s="33">
        <v>0</v>
      </c>
    </row>
    <row r="683" spans="1:19">
      <c r="B683" s="5">
        <v>2007</v>
      </c>
      <c r="C683" s="32"/>
      <c r="D683" s="33"/>
      <c r="E683" s="33"/>
      <c r="F683" s="33"/>
      <c r="G683" s="33"/>
      <c r="H683" s="33"/>
      <c r="I683" s="33"/>
      <c r="J683" s="33"/>
      <c r="K683" s="33"/>
      <c r="L683" s="33"/>
      <c r="M683" s="33"/>
      <c r="N683" s="33">
        <v>0</v>
      </c>
      <c r="O683" s="33">
        <v>0</v>
      </c>
      <c r="P683" s="33">
        <v>0</v>
      </c>
      <c r="Q683" s="33">
        <v>0</v>
      </c>
      <c r="R683" s="33">
        <v>0</v>
      </c>
      <c r="S683" s="33">
        <v>0</v>
      </c>
    </row>
    <row r="684" spans="1:19">
      <c r="B684" s="5">
        <v>2006</v>
      </c>
      <c r="C684" s="33"/>
      <c r="D684" s="33"/>
      <c r="E684" s="33"/>
      <c r="F684" s="33"/>
      <c r="G684" s="33"/>
      <c r="H684" s="33"/>
      <c r="I684" s="33"/>
      <c r="J684" s="33"/>
      <c r="K684" s="33"/>
      <c r="L684" s="33"/>
      <c r="M684" s="33"/>
      <c r="N684" s="33">
        <v>0</v>
      </c>
      <c r="O684" s="33">
        <v>0</v>
      </c>
      <c r="P684" s="33">
        <v>0</v>
      </c>
      <c r="Q684" s="33">
        <v>0</v>
      </c>
      <c r="R684" s="33">
        <v>0</v>
      </c>
      <c r="S684" s="33">
        <v>0</v>
      </c>
    </row>
    <row r="685" spans="1:19">
      <c r="B685" s="5">
        <v>2005</v>
      </c>
      <c r="C685" s="33"/>
      <c r="D685" s="33"/>
      <c r="E685" s="33"/>
      <c r="F685" s="33"/>
      <c r="G685" s="33"/>
      <c r="H685" s="33"/>
      <c r="I685" s="33"/>
      <c r="J685" s="33"/>
      <c r="K685" s="33"/>
      <c r="L685" s="33"/>
      <c r="M685" s="33"/>
      <c r="N685" s="33">
        <v>0</v>
      </c>
      <c r="O685" s="33">
        <v>0</v>
      </c>
      <c r="P685" s="33">
        <v>0</v>
      </c>
      <c r="Q685" s="33">
        <v>0</v>
      </c>
      <c r="R685" s="33">
        <v>0</v>
      </c>
      <c r="S685" s="33">
        <v>0</v>
      </c>
    </row>
    <row r="686" spans="1:19">
      <c r="B686" s="5">
        <v>2004</v>
      </c>
      <c r="C686" s="33">
        <v>4446.79</v>
      </c>
      <c r="D686" s="33">
        <v>4446.79</v>
      </c>
      <c r="E686" s="33">
        <v>4446.79</v>
      </c>
      <c r="F686" s="33">
        <v>4446.79</v>
      </c>
      <c r="G686" s="33">
        <v>4446.79</v>
      </c>
      <c r="H686" s="33">
        <v>4446.79</v>
      </c>
      <c r="I686" s="33">
        <v>4446.79</v>
      </c>
      <c r="J686" s="33">
        <v>4446.79</v>
      </c>
      <c r="K686" s="33">
        <v>4446.79</v>
      </c>
      <c r="L686" s="33">
        <v>4446.79</v>
      </c>
      <c r="M686" s="33">
        <v>4446.79</v>
      </c>
      <c r="N686" s="33">
        <v>22964.09</v>
      </c>
      <c r="O686" s="33">
        <v>22964.09</v>
      </c>
      <c r="P686" s="33">
        <v>22964.09</v>
      </c>
      <c r="Q686" s="33">
        <v>22964.09</v>
      </c>
      <c r="R686" s="33">
        <v>22964.09</v>
      </c>
      <c r="S686" s="33">
        <v>22964.09</v>
      </c>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4446.79</v>
      </c>
      <c r="D761" s="7">
        <f>SUM(D683:D760)</f>
        <v>4446.79</v>
      </c>
      <c r="E761" s="7">
        <f>SUM(E682:E760)</f>
        <v>4446.79</v>
      </c>
      <c r="F761" s="7">
        <f>SUM(F681:F760)</f>
        <v>4446.79</v>
      </c>
      <c r="G761" s="7">
        <f>SUM(G680:G760)</f>
        <v>4446.79</v>
      </c>
      <c r="H761" s="7">
        <f>SUM(H674:H760)</f>
        <v>4446.79</v>
      </c>
      <c r="I761" s="7">
        <f>SUM(I674:I760)</f>
        <v>4446.79</v>
      </c>
      <c r="J761" s="7">
        <f t="shared" ref="J761" si="13">SUM(J674:J760)</f>
        <v>4446.79</v>
      </c>
      <c r="K761" s="7">
        <f>SUM(K674:K760)</f>
        <v>4446.79</v>
      </c>
      <c r="L761" s="7">
        <f t="shared" ref="L761" si="14">SUM(L674:L760)</f>
        <v>4446.79</v>
      </c>
      <c r="M761" s="7">
        <f>SUM(M674:M760)</f>
        <v>4446.79</v>
      </c>
      <c r="N761" s="10">
        <f>SUM(N669:N760)</f>
        <v>28357.82</v>
      </c>
      <c r="O761" s="10">
        <f>SUM(O669:O760)</f>
        <v>28357.82</v>
      </c>
      <c r="P761" s="10">
        <f>SUM(P669:P760)</f>
        <v>28357.82</v>
      </c>
      <c r="Q761" s="10">
        <f>SUM(Q669:Q760)</f>
        <v>28357.82</v>
      </c>
      <c r="R761" s="10">
        <f>SUM(R668:R760)</f>
        <v>28357.82</v>
      </c>
      <c r="S761" s="10">
        <f>SUM(S668:S760)</f>
        <v>28357.82</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v>12419.95</v>
      </c>
    </row>
    <row r="764" spans="1:19">
      <c r="A764" s="34"/>
      <c r="B764" s="5">
        <v>2021</v>
      </c>
      <c r="C764" s="32"/>
      <c r="D764" s="32"/>
      <c r="E764" s="32"/>
      <c r="F764" s="32"/>
      <c r="G764" s="32"/>
      <c r="H764" s="32"/>
      <c r="I764" s="32"/>
      <c r="J764" s="32"/>
      <c r="K764" s="32"/>
      <c r="L764" s="32"/>
      <c r="M764" s="32"/>
      <c r="N764" s="32"/>
      <c r="O764" s="32"/>
      <c r="P764" s="32"/>
      <c r="Q764" s="32">
        <v>0</v>
      </c>
      <c r="R764" s="33">
        <v>28314</v>
      </c>
      <c r="S764" s="33">
        <v>28314</v>
      </c>
    </row>
    <row r="765" spans="1:19">
      <c r="B765" s="5">
        <v>2020</v>
      </c>
      <c r="C765" s="32"/>
      <c r="D765" s="32"/>
      <c r="E765" s="32"/>
      <c r="F765" s="32"/>
      <c r="G765" s="32"/>
      <c r="H765" s="32"/>
      <c r="I765" s="32"/>
      <c r="J765" s="32"/>
      <c r="K765" s="32"/>
      <c r="L765" s="32"/>
      <c r="M765" s="32"/>
      <c r="N765" s="32"/>
      <c r="O765" s="32"/>
      <c r="P765" s="32"/>
      <c r="Q765" s="33">
        <v>21536.58</v>
      </c>
      <c r="R765" s="33">
        <v>21536.58</v>
      </c>
      <c r="S765" s="33">
        <v>21536.58</v>
      </c>
    </row>
    <row r="766" spans="1:19">
      <c r="A766" s="36"/>
      <c r="B766" s="5">
        <v>2019</v>
      </c>
      <c r="C766" s="32"/>
      <c r="D766" s="32"/>
      <c r="E766" s="32"/>
      <c r="F766" s="32"/>
      <c r="G766" s="32"/>
      <c r="H766" s="32"/>
      <c r="I766" s="32"/>
      <c r="J766" s="32"/>
      <c r="K766" s="32"/>
      <c r="L766" s="32"/>
      <c r="M766" s="32"/>
      <c r="N766" s="32"/>
      <c r="O766" s="32"/>
      <c r="P766" s="33">
        <v>65093.38</v>
      </c>
      <c r="Q766" s="33">
        <v>65093.38</v>
      </c>
      <c r="R766" s="33">
        <v>65093.38</v>
      </c>
      <c r="S766" s="33">
        <v>65093.38</v>
      </c>
    </row>
    <row r="767" spans="1:19">
      <c r="A767" s="36"/>
      <c r="B767" s="5">
        <v>2018</v>
      </c>
      <c r="C767" s="32"/>
      <c r="D767" s="32"/>
      <c r="E767" s="32"/>
      <c r="F767" s="32"/>
      <c r="G767" s="32"/>
      <c r="H767" s="32"/>
      <c r="I767" s="32"/>
      <c r="J767" s="32"/>
      <c r="K767" s="32"/>
      <c r="L767" s="32"/>
      <c r="M767" s="32"/>
      <c r="N767" s="32"/>
      <c r="O767" s="33">
        <v>3603</v>
      </c>
      <c r="P767" s="33">
        <v>3603</v>
      </c>
      <c r="Q767" s="33">
        <v>3603</v>
      </c>
      <c r="R767" s="33">
        <v>3603</v>
      </c>
      <c r="S767" s="33">
        <v>3603</v>
      </c>
    </row>
    <row r="768" spans="1:19">
      <c r="A768" s="36"/>
      <c r="B768" s="5">
        <v>2017</v>
      </c>
      <c r="C768" s="32"/>
      <c r="D768" s="32"/>
      <c r="E768" s="32"/>
      <c r="F768" s="32"/>
      <c r="G768" s="32"/>
      <c r="H768" s="32"/>
      <c r="I768" s="32"/>
      <c r="J768" s="32"/>
      <c r="K768" s="32"/>
      <c r="L768" s="32"/>
      <c r="M768" s="32"/>
      <c r="N768" s="33">
        <v>894</v>
      </c>
      <c r="O768" s="33">
        <v>0</v>
      </c>
      <c r="P768" s="33">
        <v>0</v>
      </c>
      <c r="Q768" s="33">
        <v>0</v>
      </c>
      <c r="R768" s="33">
        <v>0</v>
      </c>
      <c r="S768" s="33">
        <v>0</v>
      </c>
    </row>
    <row r="769" spans="2:19">
      <c r="B769" s="5">
        <v>2016</v>
      </c>
      <c r="C769" s="32"/>
      <c r="D769" s="32"/>
      <c r="E769" s="32"/>
      <c r="F769" s="32"/>
      <c r="G769" s="32"/>
      <c r="H769" s="32"/>
      <c r="I769" s="32"/>
      <c r="J769" s="32"/>
      <c r="K769" s="32"/>
      <c r="L769" s="32"/>
      <c r="M769" s="33">
        <v>0</v>
      </c>
      <c r="N769" s="33">
        <v>0</v>
      </c>
      <c r="O769" s="33">
        <v>0</v>
      </c>
      <c r="P769" s="33">
        <v>0</v>
      </c>
      <c r="Q769" s="33">
        <v>0</v>
      </c>
      <c r="R769" s="33">
        <v>0</v>
      </c>
      <c r="S769" s="33">
        <v>0</v>
      </c>
    </row>
    <row r="770" spans="2:19">
      <c r="B770" s="5">
        <v>2015</v>
      </c>
      <c r="C770" s="32"/>
      <c r="D770" s="32"/>
      <c r="E770" s="32"/>
      <c r="F770" s="32"/>
      <c r="G770" s="32"/>
      <c r="H770" s="32"/>
      <c r="I770" s="32"/>
      <c r="J770" s="32"/>
      <c r="K770" s="32"/>
      <c r="L770" s="33">
        <v>19133.490000000002</v>
      </c>
      <c r="M770" s="33">
        <v>19133.490000000002</v>
      </c>
      <c r="N770" s="33">
        <v>19133.490000000002</v>
      </c>
      <c r="O770" s="33">
        <v>19133.490000000002</v>
      </c>
      <c r="P770" s="33">
        <v>19133.490000000002</v>
      </c>
      <c r="Q770" s="33">
        <v>19133.490000000002</v>
      </c>
      <c r="R770" s="33">
        <v>19133.490000000002</v>
      </c>
      <c r="S770" s="33">
        <v>19133.490000000002</v>
      </c>
    </row>
    <row r="771" spans="2:19">
      <c r="B771" s="5">
        <v>2014</v>
      </c>
      <c r="C771" s="32"/>
      <c r="D771" s="32"/>
      <c r="E771" s="32"/>
      <c r="F771" s="32"/>
      <c r="G771" s="32"/>
      <c r="H771" s="32"/>
      <c r="I771" s="32"/>
      <c r="J771" s="32"/>
      <c r="K771" s="33">
        <v>1590</v>
      </c>
      <c r="L771" s="33">
        <v>1590</v>
      </c>
      <c r="M771" s="33">
        <v>1590</v>
      </c>
      <c r="N771" s="33">
        <v>1590</v>
      </c>
      <c r="O771" s="33">
        <v>1590</v>
      </c>
      <c r="P771" s="33">
        <v>1590</v>
      </c>
      <c r="Q771" s="33">
        <v>1590</v>
      </c>
      <c r="R771" s="33">
        <v>1590</v>
      </c>
      <c r="S771" s="33">
        <v>1590</v>
      </c>
    </row>
    <row r="772" spans="2:19">
      <c r="B772" s="5">
        <v>2013</v>
      </c>
      <c r="C772" s="32"/>
      <c r="D772" s="32"/>
      <c r="E772" s="32"/>
      <c r="F772" s="32"/>
      <c r="G772" s="32"/>
      <c r="H772" s="32"/>
      <c r="I772" s="32"/>
      <c r="J772" s="33">
        <v>6627.51</v>
      </c>
      <c r="K772" s="33">
        <v>1424</v>
      </c>
      <c r="L772" s="33">
        <v>1424</v>
      </c>
      <c r="M772" s="33">
        <v>1424</v>
      </c>
      <c r="N772" s="33">
        <v>1424</v>
      </c>
      <c r="O772" s="33">
        <v>1424</v>
      </c>
      <c r="P772" s="33">
        <v>1424</v>
      </c>
      <c r="Q772" s="33">
        <v>1424</v>
      </c>
      <c r="R772" s="33">
        <v>1424</v>
      </c>
      <c r="S772" s="33">
        <v>1424</v>
      </c>
    </row>
    <row r="773" spans="2:19">
      <c r="B773" s="5">
        <v>2012</v>
      </c>
      <c r="C773" s="32"/>
      <c r="D773" s="32"/>
      <c r="E773" s="32"/>
      <c r="F773" s="32"/>
      <c r="G773" s="32"/>
      <c r="H773" s="32"/>
      <c r="I773" s="33">
        <v>6627.51</v>
      </c>
      <c r="J773" s="33">
        <v>35504.85</v>
      </c>
      <c r="K773" s="33">
        <v>6627.51</v>
      </c>
      <c r="L773" s="33">
        <v>6627.51</v>
      </c>
      <c r="M773" s="33">
        <v>1491.92</v>
      </c>
      <c r="N773" s="33">
        <v>1491.92</v>
      </c>
      <c r="O773" s="33">
        <v>1491.92</v>
      </c>
      <c r="P773" s="33">
        <v>1491.92</v>
      </c>
      <c r="Q773" s="33">
        <v>1491.92</v>
      </c>
      <c r="R773" s="33">
        <v>1491.92</v>
      </c>
      <c r="S773" s="33">
        <v>1491.92</v>
      </c>
    </row>
    <row r="774" spans="2:19">
      <c r="B774" s="5">
        <v>2011</v>
      </c>
      <c r="C774" s="32"/>
      <c r="D774" s="32"/>
      <c r="E774" s="32"/>
      <c r="F774" s="32"/>
      <c r="G774" s="32"/>
      <c r="H774" s="33">
        <v>35504.85</v>
      </c>
      <c r="I774" s="33">
        <v>35504.85</v>
      </c>
      <c r="J774" s="33">
        <v>745.73</v>
      </c>
      <c r="K774" s="33">
        <v>35504.85</v>
      </c>
      <c r="L774" s="33">
        <v>35504.85</v>
      </c>
      <c r="M774" s="33">
        <v>35504.85</v>
      </c>
      <c r="N774" s="33">
        <v>35504.85</v>
      </c>
      <c r="O774" s="33">
        <v>35504.85</v>
      </c>
      <c r="P774" s="33">
        <v>35504.85</v>
      </c>
      <c r="Q774" s="33">
        <v>35504.85</v>
      </c>
      <c r="R774" s="33">
        <v>35504.85</v>
      </c>
      <c r="S774" s="33">
        <v>35504.85</v>
      </c>
    </row>
    <row r="775" spans="2:19">
      <c r="B775" s="5">
        <v>2010</v>
      </c>
      <c r="C775" s="32"/>
      <c r="D775" s="32"/>
      <c r="E775" s="32"/>
      <c r="F775" s="32"/>
      <c r="G775" s="33">
        <v>745.73</v>
      </c>
      <c r="H775" s="33">
        <v>745.73</v>
      </c>
      <c r="I775" s="33">
        <v>745.73</v>
      </c>
      <c r="J775" s="33">
        <v>7996.9100000000008</v>
      </c>
      <c r="K775" s="33">
        <v>0</v>
      </c>
      <c r="L775" s="33">
        <v>0</v>
      </c>
      <c r="M775" s="33">
        <v>0</v>
      </c>
      <c r="N775" s="33">
        <v>0</v>
      </c>
      <c r="O775" s="33">
        <v>0</v>
      </c>
      <c r="P775" s="33">
        <v>0</v>
      </c>
      <c r="Q775" s="33">
        <v>0</v>
      </c>
      <c r="R775" s="33">
        <v>0</v>
      </c>
      <c r="S775" s="33">
        <v>0</v>
      </c>
    </row>
    <row r="776" spans="2:19">
      <c r="B776" s="5">
        <v>2009</v>
      </c>
      <c r="C776" s="32"/>
      <c r="D776" s="32"/>
      <c r="E776" s="32"/>
      <c r="F776" s="33">
        <v>7996.9100000000008</v>
      </c>
      <c r="G776" s="33">
        <v>7996.9100000000008</v>
      </c>
      <c r="H776" s="33">
        <v>7996.9100000000008</v>
      </c>
      <c r="I776" s="33">
        <v>7996.9100000000008</v>
      </c>
      <c r="J776" s="33">
        <v>8007.5599999999995</v>
      </c>
      <c r="K776" s="33">
        <v>5556.6100000000006</v>
      </c>
      <c r="L776" s="33">
        <v>5556.6100000000006</v>
      </c>
      <c r="M776" s="33">
        <v>5556.6100000000006</v>
      </c>
      <c r="N776" s="33">
        <v>5556.6100000000006</v>
      </c>
      <c r="O776" s="33">
        <v>5556.6100000000006</v>
      </c>
      <c r="P776" s="33">
        <v>5556.6100000000006</v>
      </c>
      <c r="Q776" s="33">
        <v>5556.6100000000006</v>
      </c>
      <c r="R776" s="33">
        <v>5556.6100000000006</v>
      </c>
      <c r="S776" s="33">
        <v>5556.6100000000006</v>
      </c>
    </row>
    <row r="777" spans="2:19">
      <c r="B777" s="5">
        <v>2008</v>
      </c>
      <c r="C777" s="32"/>
      <c r="D777" s="32"/>
      <c r="E777" s="33">
        <v>16937.47</v>
      </c>
      <c r="F777" s="33">
        <v>16937.47</v>
      </c>
      <c r="G777" s="33">
        <v>16937.47</v>
      </c>
      <c r="H777" s="33">
        <v>16937.47</v>
      </c>
      <c r="I777" s="33">
        <v>8007.5599999999995</v>
      </c>
      <c r="J777" s="33">
        <v>1989.08</v>
      </c>
      <c r="K777" s="33">
        <v>8007.5599999999995</v>
      </c>
      <c r="L777" s="33">
        <v>8007.5599999999995</v>
      </c>
      <c r="M777" s="33">
        <v>8007.5599999999995</v>
      </c>
      <c r="N777" s="33">
        <v>8007.5599999999995</v>
      </c>
      <c r="O777" s="33">
        <v>8007.5599999999995</v>
      </c>
      <c r="P777" s="33">
        <v>8007.5599999999995</v>
      </c>
      <c r="Q777" s="33">
        <v>8007.5599999999995</v>
      </c>
      <c r="R777" s="33">
        <v>8007.5599999999995</v>
      </c>
      <c r="S777" s="33">
        <v>8007.5599999999995</v>
      </c>
    </row>
    <row r="778" spans="2:19">
      <c r="B778" s="5">
        <v>2007</v>
      </c>
      <c r="C778" s="32"/>
      <c r="D778" s="33">
        <v>1989.08</v>
      </c>
      <c r="E778" s="33">
        <v>1989.08</v>
      </c>
      <c r="F778" s="33">
        <v>1989.08</v>
      </c>
      <c r="G778" s="33">
        <v>1989.08</v>
      </c>
      <c r="H778" s="33">
        <v>1989.08</v>
      </c>
      <c r="I778" s="33">
        <v>1989.08</v>
      </c>
      <c r="J778" s="33">
        <v>4243.1399999999994</v>
      </c>
      <c r="K778" s="33">
        <v>1989.08</v>
      </c>
      <c r="L778" s="33">
        <v>1989.08</v>
      </c>
      <c r="M778" s="33">
        <v>1989.08</v>
      </c>
      <c r="N778" s="33">
        <v>1989.08</v>
      </c>
      <c r="O778" s="33">
        <v>1989.08</v>
      </c>
      <c r="P778" s="33">
        <v>1989.08</v>
      </c>
      <c r="Q778" s="33">
        <v>1989.08</v>
      </c>
      <c r="R778" s="33">
        <v>1989.08</v>
      </c>
      <c r="S778" s="33">
        <v>1989.08</v>
      </c>
    </row>
    <row r="779" spans="2:19">
      <c r="B779" s="5">
        <v>2006</v>
      </c>
      <c r="C779" s="33">
        <v>4243.1399999999994</v>
      </c>
      <c r="D779" s="33">
        <v>4243.1399999999994</v>
      </c>
      <c r="E779" s="33">
        <v>4243.1399999999994</v>
      </c>
      <c r="F779" s="33">
        <v>4243.1399999999994</v>
      </c>
      <c r="G779" s="33">
        <v>4243.1399999999994</v>
      </c>
      <c r="H779" s="33">
        <v>4243.1399999999994</v>
      </c>
      <c r="I779" s="33">
        <v>4243.1399999999994</v>
      </c>
      <c r="J779" s="33">
        <v>4243.1399999999994</v>
      </c>
      <c r="K779" s="33">
        <v>4243.1399999999994</v>
      </c>
      <c r="L779" s="33">
        <v>4243.1399999999994</v>
      </c>
      <c r="M779" s="33">
        <v>611</v>
      </c>
      <c r="N779" s="33">
        <v>611</v>
      </c>
      <c r="O779" s="33">
        <v>611</v>
      </c>
      <c r="P779" s="33">
        <v>611</v>
      </c>
      <c r="Q779" s="33">
        <v>611</v>
      </c>
      <c r="R779" s="33">
        <v>611</v>
      </c>
      <c r="S779" s="33">
        <v>611</v>
      </c>
    </row>
    <row r="780" spans="2:19">
      <c r="B780" s="5">
        <v>2005</v>
      </c>
      <c r="C780" s="33">
        <v>6772.0300000000007</v>
      </c>
      <c r="D780" s="33">
        <v>6772.0300000000007</v>
      </c>
      <c r="E780" s="33">
        <v>6772.0300000000007</v>
      </c>
      <c r="F780" s="33">
        <v>6772.0300000000007</v>
      </c>
      <c r="G780" s="33">
        <v>6772.0300000000007</v>
      </c>
      <c r="H780" s="33">
        <v>6772.0300000000007</v>
      </c>
      <c r="I780" s="33">
        <v>6772.0300000000007</v>
      </c>
      <c r="J780" s="33">
        <v>6772.0300000000007</v>
      </c>
      <c r="K780" s="33">
        <v>6772.0300000000007</v>
      </c>
      <c r="L780" s="33">
        <v>6772.0300000000007</v>
      </c>
      <c r="M780" s="33">
        <v>6772.0300000000007</v>
      </c>
      <c r="N780" s="33">
        <v>6772.0300000000007</v>
      </c>
      <c r="O780" s="33">
        <v>6772.03</v>
      </c>
      <c r="P780" s="33">
        <v>6772.03</v>
      </c>
      <c r="Q780" s="33">
        <v>6772.03</v>
      </c>
      <c r="R780" s="33">
        <v>6772.03</v>
      </c>
      <c r="S780" s="33">
        <v>6772.03</v>
      </c>
    </row>
    <row r="781" spans="2:19">
      <c r="B781" s="5">
        <v>2004</v>
      </c>
      <c r="C781" s="33">
        <v>19929.3</v>
      </c>
      <c r="D781" s="33">
        <v>19929.3</v>
      </c>
      <c r="E781" s="33">
        <v>19929.3</v>
      </c>
      <c r="F781" s="33">
        <v>19929.3</v>
      </c>
      <c r="G781" s="33">
        <v>19929.3</v>
      </c>
      <c r="H781" s="33">
        <v>19929.3</v>
      </c>
      <c r="I781" s="33">
        <v>19929.3</v>
      </c>
      <c r="J781" s="33">
        <v>15687.84</v>
      </c>
      <c r="K781" s="33">
        <v>15687.84</v>
      </c>
      <c r="L781" s="33">
        <v>15687.84</v>
      </c>
      <c r="M781" s="33">
        <v>15687.84</v>
      </c>
      <c r="N781" s="33">
        <v>15687.84</v>
      </c>
      <c r="O781" s="33">
        <v>15687.84</v>
      </c>
      <c r="P781" s="33">
        <v>15687.84</v>
      </c>
      <c r="Q781" s="33">
        <v>15687.84</v>
      </c>
      <c r="R781" s="33">
        <v>15687.84</v>
      </c>
      <c r="S781" s="33">
        <v>15687.84</v>
      </c>
    </row>
    <row r="782" spans="2:19">
      <c r="B782" s="5">
        <v>2003</v>
      </c>
      <c r="C782" s="33">
        <v>7957.99</v>
      </c>
      <c r="D782" s="33">
        <v>7957.99</v>
      </c>
      <c r="E782" s="33">
        <v>7957.99</v>
      </c>
      <c r="F782" s="33">
        <v>7957.99</v>
      </c>
      <c r="G782" s="33">
        <v>7957.99</v>
      </c>
      <c r="H782" s="33">
        <v>7957.99</v>
      </c>
      <c r="I782" s="33">
        <v>7957.99</v>
      </c>
      <c r="J782" s="33">
        <v>0</v>
      </c>
      <c r="K782" s="33">
        <v>0</v>
      </c>
      <c r="L782" s="33">
        <v>0</v>
      </c>
      <c r="M782" s="33">
        <v>0</v>
      </c>
      <c r="N782" s="33">
        <v>0</v>
      </c>
      <c r="O782" s="33">
        <v>0</v>
      </c>
      <c r="P782" s="33">
        <v>0</v>
      </c>
      <c r="Q782" s="33">
        <v>0</v>
      </c>
      <c r="R782" s="33">
        <v>0</v>
      </c>
      <c r="S782" s="33">
        <v>0</v>
      </c>
    </row>
    <row r="783" spans="2:19">
      <c r="B783" s="5">
        <v>2002</v>
      </c>
      <c r="C783" s="33">
        <v>1838.71</v>
      </c>
      <c r="D783" s="33">
        <v>1838.71</v>
      </c>
      <c r="E783" s="33">
        <v>1838.71</v>
      </c>
      <c r="F783" s="33">
        <v>1838.71</v>
      </c>
      <c r="G783" s="33">
        <v>1838.71</v>
      </c>
      <c r="H783" s="33">
        <v>1838.71</v>
      </c>
      <c r="I783" s="33">
        <v>1838.71</v>
      </c>
      <c r="J783" s="33">
        <v>0</v>
      </c>
      <c r="K783" s="33">
        <v>0</v>
      </c>
      <c r="L783" s="33">
        <v>0</v>
      </c>
      <c r="M783" s="33">
        <v>0</v>
      </c>
      <c r="N783" s="33">
        <v>0</v>
      </c>
      <c r="O783" s="33">
        <v>0</v>
      </c>
      <c r="P783" s="33">
        <v>0</v>
      </c>
      <c r="Q783" s="33">
        <v>0</v>
      </c>
      <c r="R783" s="33">
        <v>0</v>
      </c>
      <c r="S783" s="33">
        <v>0</v>
      </c>
    </row>
    <row r="784" spans="2:19">
      <c r="B784" s="5">
        <v>2001</v>
      </c>
      <c r="C784" s="33">
        <v>6495.83</v>
      </c>
      <c r="D784" s="33">
        <v>6495.83</v>
      </c>
      <c r="E784" s="33">
        <v>6495.83</v>
      </c>
      <c r="F784" s="33">
        <v>6495.83</v>
      </c>
      <c r="G784" s="33">
        <v>6495.83</v>
      </c>
      <c r="H784" s="33">
        <v>6495.83</v>
      </c>
      <c r="I784" s="33">
        <v>6495.83</v>
      </c>
      <c r="J784" s="33">
        <v>0</v>
      </c>
      <c r="K784" s="33">
        <v>0</v>
      </c>
      <c r="L784" s="33">
        <v>0</v>
      </c>
      <c r="M784" s="33">
        <v>0</v>
      </c>
      <c r="N784" s="33">
        <v>0</v>
      </c>
      <c r="O784" s="33">
        <v>0</v>
      </c>
      <c r="P784" s="33">
        <v>0</v>
      </c>
      <c r="Q784" s="33">
        <v>0</v>
      </c>
      <c r="R784" s="33">
        <v>0</v>
      </c>
      <c r="S784" s="33">
        <v>0</v>
      </c>
    </row>
    <row r="785" spans="2:19">
      <c r="B785" s="5">
        <v>2000</v>
      </c>
      <c r="C785" s="33">
        <v>6714.12</v>
      </c>
      <c r="D785" s="33">
        <v>6714.12</v>
      </c>
      <c r="E785" s="33">
        <v>6714.12</v>
      </c>
      <c r="F785" s="33">
        <v>6714.12</v>
      </c>
      <c r="G785" s="33">
        <v>6714.12</v>
      </c>
      <c r="H785" s="33">
        <v>6714.12</v>
      </c>
      <c r="I785" s="33">
        <v>6714.12</v>
      </c>
      <c r="J785" s="33">
        <v>0</v>
      </c>
      <c r="K785" s="33">
        <v>0</v>
      </c>
      <c r="L785" s="33">
        <v>0</v>
      </c>
      <c r="M785" s="33">
        <v>0</v>
      </c>
      <c r="N785" s="33">
        <v>0</v>
      </c>
      <c r="O785" s="33">
        <v>0</v>
      </c>
      <c r="P785" s="33">
        <v>0</v>
      </c>
      <c r="Q785" s="33">
        <v>0</v>
      </c>
      <c r="R785" s="33">
        <v>0</v>
      </c>
      <c r="S785" s="33">
        <v>0</v>
      </c>
    </row>
    <row r="786" spans="2:19">
      <c r="B786" s="5">
        <v>1999</v>
      </c>
      <c r="C786" s="33">
        <v>0</v>
      </c>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row>
    <row r="787" spans="2:19">
      <c r="B787" s="5">
        <v>1998</v>
      </c>
      <c r="C787" s="33">
        <v>0</v>
      </c>
      <c r="D787" s="33">
        <v>0</v>
      </c>
      <c r="E787" s="33">
        <v>0</v>
      </c>
      <c r="F787" s="33">
        <v>0</v>
      </c>
      <c r="G787" s="33">
        <v>0</v>
      </c>
      <c r="H787" s="33">
        <v>0</v>
      </c>
      <c r="I787" s="33">
        <v>0</v>
      </c>
      <c r="J787" s="33">
        <v>0</v>
      </c>
      <c r="K787" s="33">
        <v>0</v>
      </c>
      <c r="L787" s="33">
        <v>0</v>
      </c>
      <c r="M787" s="33">
        <v>0</v>
      </c>
      <c r="N787" s="33">
        <v>0</v>
      </c>
      <c r="O787" s="33">
        <v>0</v>
      </c>
      <c r="P787" s="33">
        <v>0</v>
      </c>
      <c r="Q787" s="33">
        <v>0</v>
      </c>
      <c r="R787" s="33">
        <v>0</v>
      </c>
      <c r="S787" s="33">
        <v>0</v>
      </c>
    </row>
    <row r="788" spans="2:19">
      <c r="B788" s="5">
        <v>1997</v>
      </c>
      <c r="C788" s="33">
        <v>10787.68</v>
      </c>
      <c r="D788" s="33">
        <v>10787.68</v>
      </c>
      <c r="E788" s="33">
        <v>10787.68</v>
      </c>
      <c r="F788" s="33">
        <v>10787.68</v>
      </c>
      <c r="G788" s="33">
        <v>10787.68</v>
      </c>
      <c r="H788" s="33">
        <v>10787.68</v>
      </c>
      <c r="I788" s="33">
        <v>10787.68</v>
      </c>
      <c r="J788" s="33">
        <v>0</v>
      </c>
      <c r="K788" s="33">
        <v>0</v>
      </c>
      <c r="L788" s="33">
        <v>0</v>
      </c>
      <c r="M788" s="33">
        <v>0</v>
      </c>
      <c r="N788" s="33">
        <v>0</v>
      </c>
      <c r="O788" s="33">
        <v>0</v>
      </c>
      <c r="P788" s="33">
        <v>0</v>
      </c>
      <c r="Q788" s="33">
        <v>0</v>
      </c>
      <c r="R788" s="33">
        <v>0</v>
      </c>
      <c r="S788" s="33">
        <v>0</v>
      </c>
    </row>
    <row r="789" spans="2:19">
      <c r="B789" s="5">
        <v>1996</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64738.8</v>
      </c>
      <c r="D856" s="7">
        <f>SUM(D778:D855)</f>
        <v>66727.88</v>
      </c>
      <c r="E856" s="7">
        <f>SUM(E777:E855)</f>
        <v>83665.350000000006</v>
      </c>
      <c r="F856" s="7">
        <f>SUM(F776:F855)</f>
        <v>91662.260000000009</v>
      </c>
      <c r="G856" s="7">
        <f>SUM(G775:G855)</f>
        <v>92407.99000000002</v>
      </c>
      <c r="H856" s="7">
        <f>SUM(H769:H855)</f>
        <v>127912.84000000003</v>
      </c>
      <c r="I856" s="7">
        <f>SUM(I769:I855)</f>
        <v>125610.44000000003</v>
      </c>
      <c r="J856" s="7">
        <f t="shared" ref="J856" si="15">SUM(J769:J855)</f>
        <v>91817.790000000008</v>
      </c>
      <c r="K856" s="7">
        <f>SUM(K769:K855)</f>
        <v>87402.62</v>
      </c>
      <c r="L856" s="7">
        <f t="shared" ref="L856" si="16">SUM(L769:L855)</f>
        <v>106536.10999999999</v>
      </c>
      <c r="M856" s="7">
        <f>SUM(M769:M855)</f>
        <v>97768.38</v>
      </c>
      <c r="N856" s="10">
        <f>SUM(N764:N855)</f>
        <v>98662.37999999999</v>
      </c>
      <c r="O856" s="10">
        <f>SUM(O764:O855)</f>
        <v>101371.37999999999</v>
      </c>
      <c r="P856" s="10">
        <f>SUM(P764:P855)</f>
        <v>166464.75999999998</v>
      </c>
      <c r="Q856" s="10">
        <f>SUM(Q764:Q855)</f>
        <v>188001.34</v>
      </c>
      <c r="R856" s="10">
        <f>SUM(R763:R855)</f>
        <v>216315.34</v>
      </c>
      <c r="S856" s="10">
        <f>SUM(S763:S855)</f>
        <v>228735.29</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v>38356.79</v>
      </c>
    </row>
    <row r="859" spans="1:19">
      <c r="A859" s="34"/>
      <c r="B859" s="5">
        <v>2021</v>
      </c>
      <c r="C859" s="32"/>
      <c r="D859" s="32"/>
      <c r="E859" s="32"/>
      <c r="F859" s="32"/>
      <c r="G859" s="32"/>
      <c r="H859" s="32"/>
      <c r="I859" s="32"/>
      <c r="J859" s="32"/>
      <c r="K859" s="32"/>
      <c r="L859" s="32"/>
      <c r="M859" s="32"/>
      <c r="N859" s="32"/>
      <c r="O859" s="32"/>
      <c r="P859" s="32"/>
      <c r="Q859" s="32"/>
      <c r="R859" s="33">
        <v>105907.93</v>
      </c>
      <c r="S859" s="33">
        <v>105907.93</v>
      </c>
    </row>
    <row r="860" spans="1:19">
      <c r="B860" s="5">
        <v>2020</v>
      </c>
      <c r="C860" s="32"/>
      <c r="D860" s="32"/>
      <c r="E860" s="32"/>
      <c r="F860" s="32"/>
      <c r="G860" s="32"/>
      <c r="H860" s="32"/>
      <c r="I860" s="32"/>
      <c r="J860" s="32"/>
      <c r="K860" s="32"/>
      <c r="L860" s="32"/>
      <c r="M860" s="32"/>
      <c r="N860" s="32"/>
      <c r="O860" s="32"/>
      <c r="P860" s="32"/>
      <c r="Q860" s="33">
        <v>8252.8700000000008</v>
      </c>
      <c r="R860" s="33">
        <v>8252.8700000000008</v>
      </c>
      <c r="S860" s="33">
        <v>8252.8700000000008</v>
      </c>
    </row>
    <row r="861" spans="1:19">
      <c r="A861" s="36"/>
      <c r="B861" s="5">
        <v>2019</v>
      </c>
      <c r="C861" s="32"/>
      <c r="D861" s="32"/>
      <c r="E861" s="32"/>
      <c r="F861" s="32"/>
      <c r="G861" s="32"/>
      <c r="H861" s="32"/>
      <c r="I861" s="32"/>
      <c r="J861" s="32"/>
      <c r="K861" s="32"/>
      <c r="L861" s="32"/>
      <c r="M861" s="32"/>
      <c r="N861" s="32"/>
      <c r="O861" s="32"/>
      <c r="P861" s="33">
        <v>32134.639999999999</v>
      </c>
      <c r="Q861" s="33">
        <v>32134.639999999999</v>
      </c>
      <c r="R861" s="33">
        <v>32134.639999999999</v>
      </c>
      <c r="S861" s="33">
        <v>32134.639999999999</v>
      </c>
    </row>
    <row r="862" spans="1:19">
      <c r="A862" s="36"/>
      <c r="B862" s="5">
        <v>2018</v>
      </c>
      <c r="C862" s="32"/>
      <c r="D862" s="32"/>
      <c r="E862" s="32"/>
      <c r="F862" s="32"/>
      <c r="G862" s="32"/>
      <c r="H862" s="32"/>
      <c r="I862" s="32"/>
      <c r="J862" s="32"/>
      <c r="K862" s="32"/>
      <c r="L862" s="32"/>
      <c r="M862" s="32"/>
      <c r="N862" s="32"/>
      <c r="O862" s="33">
        <v>13393.64</v>
      </c>
      <c r="P862" s="33">
        <v>13393.64</v>
      </c>
      <c r="Q862" s="33">
        <v>13393.64</v>
      </c>
      <c r="R862" s="33">
        <v>13393.64</v>
      </c>
      <c r="S862" s="33">
        <v>13393.64</v>
      </c>
    </row>
    <row r="863" spans="1:19">
      <c r="A863" s="36"/>
      <c r="B863" s="5">
        <v>2017</v>
      </c>
      <c r="C863" s="32"/>
      <c r="D863" s="32"/>
      <c r="E863" s="32"/>
      <c r="F863" s="32"/>
      <c r="G863" s="32"/>
      <c r="H863" s="32"/>
      <c r="I863" s="32"/>
      <c r="J863" s="32"/>
      <c r="K863" s="32"/>
      <c r="L863" s="32"/>
      <c r="M863" s="32"/>
      <c r="N863" s="33">
        <v>18482</v>
      </c>
      <c r="O863" s="33">
        <v>18482</v>
      </c>
      <c r="P863" s="33">
        <v>18482</v>
      </c>
      <c r="Q863" s="33">
        <v>18482</v>
      </c>
      <c r="R863" s="33">
        <v>18482</v>
      </c>
      <c r="S863" s="33">
        <v>18482</v>
      </c>
    </row>
    <row r="864" spans="1:19">
      <c r="B864" s="5">
        <v>2016</v>
      </c>
      <c r="C864" s="32"/>
      <c r="D864" s="32"/>
      <c r="E864" s="32"/>
      <c r="F864" s="32"/>
      <c r="G864" s="32"/>
      <c r="H864" s="32"/>
      <c r="I864" s="32"/>
      <c r="J864" s="32"/>
      <c r="K864" s="32"/>
      <c r="L864" s="32"/>
      <c r="M864" s="33">
        <v>3548.25</v>
      </c>
      <c r="N864" s="33">
        <v>3548.25</v>
      </c>
      <c r="O864" s="33">
        <v>3548.25</v>
      </c>
      <c r="P864" s="33">
        <v>3548.25</v>
      </c>
      <c r="Q864" s="33">
        <v>3548.25</v>
      </c>
      <c r="R864" s="33">
        <v>3548.25</v>
      </c>
      <c r="S864" s="33">
        <v>3548.25</v>
      </c>
    </row>
    <row r="865" spans="2:19">
      <c r="B865" s="5">
        <v>2015</v>
      </c>
      <c r="C865" s="32"/>
      <c r="D865" s="32"/>
      <c r="E865" s="32"/>
      <c r="F865" s="32"/>
      <c r="G865" s="32"/>
      <c r="H865" s="32"/>
      <c r="I865" s="32"/>
      <c r="J865" s="32"/>
      <c r="K865" s="32"/>
      <c r="L865" s="33">
        <v>8009.51</v>
      </c>
      <c r="M865" s="33">
        <v>8009.51</v>
      </c>
      <c r="N865" s="33">
        <v>8009.51</v>
      </c>
      <c r="O865" s="33">
        <v>8009.51</v>
      </c>
      <c r="P865" s="33">
        <v>8009.51</v>
      </c>
      <c r="Q865" s="33">
        <v>8009.51</v>
      </c>
      <c r="R865" s="33">
        <v>8009.51</v>
      </c>
      <c r="S865" s="33">
        <v>8009.51</v>
      </c>
    </row>
    <row r="866" spans="2:19">
      <c r="B866" s="5">
        <v>2014</v>
      </c>
      <c r="C866" s="32"/>
      <c r="D866" s="32"/>
      <c r="E866" s="32"/>
      <c r="F866" s="32"/>
      <c r="G866" s="32"/>
      <c r="H866" s="32"/>
      <c r="I866" s="32"/>
      <c r="J866" s="32"/>
      <c r="K866" s="33">
        <v>18653.54</v>
      </c>
      <c r="L866" s="33">
        <v>18653.54</v>
      </c>
      <c r="M866" s="33">
        <v>18653.54</v>
      </c>
      <c r="N866" s="33">
        <v>18653.54</v>
      </c>
      <c r="O866" s="33">
        <v>18653.54</v>
      </c>
      <c r="P866" s="33">
        <v>18653.54</v>
      </c>
      <c r="Q866" s="33">
        <v>18653.539999999997</v>
      </c>
      <c r="R866" s="33">
        <v>18653.539999999997</v>
      </c>
      <c r="S866" s="33">
        <v>18653.539999999997</v>
      </c>
    </row>
    <row r="867" spans="2:19">
      <c r="B867" s="5">
        <v>2013</v>
      </c>
      <c r="C867" s="32"/>
      <c r="D867" s="32"/>
      <c r="E867" s="32"/>
      <c r="F867" s="32"/>
      <c r="G867" s="32"/>
      <c r="H867" s="32"/>
      <c r="I867" s="32"/>
      <c r="J867" s="33">
        <v>2917.6</v>
      </c>
      <c r="K867" s="33">
        <v>2917.6</v>
      </c>
      <c r="L867" s="33">
        <v>2917.6</v>
      </c>
      <c r="M867" s="33">
        <v>2917.6</v>
      </c>
      <c r="N867" s="33">
        <v>2917.6</v>
      </c>
      <c r="O867" s="33">
        <v>2917.6</v>
      </c>
      <c r="P867" s="33">
        <v>2917.6</v>
      </c>
      <c r="Q867" s="33">
        <v>2917.6</v>
      </c>
      <c r="R867" s="33">
        <v>2917.6</v>
      </c>
      <c r="S867" s="33">
        <v>2917.6</v>
      </c>
    </row>
    <row r="868" spans="2:19">
      <c r="B868" s="5">
        <v>2012</v>
      </c>
      <c r="C868" s="32"/>
      <c r="D868" s="32"/>
      <c r="E868" s="32"/>
      <c r="F868" s="32"/>
      <c r="G868" s="32"/>
      <c r="H868" s="32"/>
      <c r="I868" s="33">
        <v>20154</v>
      </c>
      <c r="J868" s="33">
        <v>20154</v>
      </c>
      <c r="K868" s="33">
        <v>20154</v>
      </c>
      <c r="L868" s="33">
        <v>20154</v>
      </c>
      <c r="M868" s="33">
        <v>20154</v>
      </c>
      <c r="N868" s="33">
        <v>20154</v>
      </c>
      <c r="O868" s="33">
        <v>20154</v>
      </c>
      <c r="P868" s="33">
        <v>20154</v>
      </c>
      <c r="Q868" s="33">
        <v>20154</v>
      </c>
      <c r="R868" s="33">
        <v>20154</v>
      </c>
      <c r="S868" s="33">
        <v>20154</v>
      </c>
    </row>
    <row r="869" spans="2:19">
      <c r="B869" s="5">
        <v>2011</v>
      </c>
      <c r="C869" s="32"/>
      <c r="D869" s="32"/>
      <c r="E869" s="32"/>
      <c r="F869" s="32"/>
      <c r="G869" s="32"/>
      <c r="H869" s="33">
        <v>19631.27</v>
      </c>
      <c r="I869" s="33">
        <v>19631.27</v>
      </c>
      <c r="J869" s="33">
        <v>19631.27</v>
      </c>
      <c r="K869" s="33">
        <v>19631.27</v>
      </c>
      <c r="L869" s="33">
        <v>19631.27</v>
      </c>
      <c r="M869" s="33">
        <v>19631.27</v>
      </c>
      <c r="N869" s="33">
        <v>19631.27</v>
      </c>
      <c r="O869" s="33">
        <v>19631.27</v>
      </c>
      <c r="P869" s="33">
        <v>19631.27</v>
      </c>
      <c r="Q869" s="33">
        <v>19631.27</v>
      </c>
      <c r="R869" s="33">
        <v>19631.27</v>
      </c>
      <c r="S869" s="33">
        <v>19631.27</v>
      </c>
    </row>
    <row r="870" spans="2:19">
      <c r="B870" s="5">
        <v>2010</v>
      </c>
      <c r="C870" s="32"/>
      <c r="D870" s="32"/>
      <c r="E870" s="32"/>
      <c r="F870" s="32"/>
      <c r="G870" s="33">
        <v>1938.2</v>
      </c>
      <c r="H870" s="33">
        <v>1938.2</v>
      </c>
      <c r="I870" s="33">
        <v>1938.2</v>
      </c>
      <c r="J870" s="33">
        <v>1938.2</v>
      </c>
      <c r="K870" s="33">
        <v>1938.2</v>
      </c>
      <c r="L870" s="33">
        <v>1938.2</v>
      </c>
      <c r="M870" s="33">
        <v>1938.2</v>
      </c>
      <c r="N870" s="33">
        <v>1938.2</v>
      </c>
      <c r="O870" s="33">
        <v>1938.2</v>
      </c>
      <c r="P870" s="33">
        <v>1938.2</v>
      </c>
      <c r="Q870" s="33">
        <v>1938.2</v>
      </c>
      <c r="R870" s="33">
        <v>1938.2</v>
      </c>
      <c r="S870" s="33">
        <v>1938.2</v>
      </c>
    </row>
    <row r="871" spans="2:19">
      <c r="B871" s="5">
        <v>2009</v>
      </c>
      <c r="C871" s="32"/>
      <c r="D871" s="32"/>
      <c r="E871" s="32"/>
      <c r="F871" s="33">
        <v>17718</v>
      </c>
      <c r="G871" s="33">
        <v>17718</v>
      </c>
      <c r="H871" s="33">
        <v>17718</v>
      </c>
      <c r="I871" s="33">
        <v>17718</v>
      </c>
      <c r="J871" s="33">
        <v>17718</v>
      </c>
      <c r="K871" s="33">
        <v>17718</v>
      </c>
      <c r="L871" s="33">
        <v>17718</v>
      </c>
      <c r="M871" s="33">
        <v>17718</v>
      </c>
      <c r="N871" s="33">
        <v>17718</v>
      </c>
      <c r="O871" s="33">
        <v>17718</v>
      </c>
      <c r="P871" s="33">
        <v>17718</v>
      </c>
      <c r="Q871" s="33">
        <v>17718</v>
      </c>
      <c r="R871" s="33">
        <v>17718</v>
      </c>
      <c r="S871" s="33">
        <v>17718</v>
      </c>
    </row>
    <row r="872" spans="2:19">
      <c r="B872" s="5">
        <v>2008</v>
      </c>
      <c r="C872" s="32"/>
      <c r="D872" s="32"/>
      <c r="E872" s="33">
        <v>96926.459999999992</v>
      </c>
      <c r="F872" s="33">
        <v>96926.459999999992</v>
      </c>
      <c r="G872" s="33">
        <v>96926.459999999992</v>
      </c>
      <c r="H872" s="33">
        <v>96926.459999999992</v>
      </c>
      <c r="I872" s="33">
        <v>96926.459999999992</v>
      </c>
      <c r="J872" s="33">
        <v>96926.459999999992</v>
      </c>
      <c r="K872" s="33">
        <v>96926.459999999992</v>
      </c>
      <c r="L872" s="33">
        <v>96926.459999999992</v>
      </c>
      <c r="M872" s="33">
        <v>96926.459999999992</v>
      </c>
      <c r="N872" s="33">
        <v>96926.459999999992</v>
      </c>
      <c r="O872" s="33">
        <v>96926.459999999992</v>
      </c>
      <c r="P872" s="33">
        <v>96926.459999999992</v>
      </c>
      <c r="Q872" s="33">
        <v>96926.459999999992</v>
      </c>
      <c r="R872" s="33">
        <v>91861.459999999992</v>
      </c>
      <c r="S872" s="33">
        <v>91861.459999999992</v>
      </c>
    </row>
    <row r="873" spans="2:19">
      <c r="B873" s="5">
        <v>2007</v>
      </c>
      <c r="C873" s="32"/>
      <c r="D873" s="33">
        <v>0</v>
      </c>
      <c r="E873" s="33">
        <v>0</v>
      </c>
      <c r="F873" s="33">
        <v>0</v>
      </c>
      <c r="G873" s="33">
        <v>0</v>
      </c>
      <c r="H873" s="33">
        <v>0</v>
      </c>
      <c r="I873" s="33">
        <v>0</v>
      </c>
      <c r="J873" s="33">
        <v>0</v>
      </c>
      <c r="K873" s="33">
        <v>0</v>
      </c>
      <c r="L873" s="33">
        <v>0</v>
      </c>
      <c r="M873" s="33">
        <v>0</v>
      </c>
      <c r="N873" s="33">
        <v>0</v>
      </c>
      <c r="O873" s="33">
        <v>0</v>
      </c>
      <c r="P873" s="33">
        <v>0</v>
      </c>
      <c r="Q873" s="33">
        <v>0</v>
      </c>
      <c r="R873" s="33">
        <v>0</v>
      </c>
      <c r="S873" s="33">
        <v>0</v>
      </c>
    </row>
    <row r="874" spans="2:19">
      <c r="B874" s="5">
        <v>2006</v>
      </c>
      <c r="C874" s="33">
        <v>0</v>
      </c>
      <c r="D874" s="33">
        <v>0</v>
      </c>
      <c r="E874" s="33">
        <v>0</v>
      </c>
      <c r="F874" s="33">
        <v>0</v>
      </c>
      <c r="G874" s="33">
        <v>0</v>
      </c>
      <c r="H874" s="33">
        <v>0</v>
      </c>
      <c r="I874" s="33">
        <v>0</v>
      </c>
      <c r="J874" s="33">
        <v>0</v>
      </c>
      <c r="K874" s="33">
        <v>0</v>
      </c>
      <c r="L874" s="33">
        <v>0</v>
      </c>
      <c r="M874" s="33">
        <v>0</v>
      </c>
      <c r="N874" s="33">
        <v>0</v>
      </c>
      <c r="O874" s="33">
        <v>0</v>
      </c>
      <c r="P874" s="33">
        <v>0</v>
      </c>
      <c r="Q874" s="33">
        <v>0</v>
      </c>
      <c r="R874" s="33">
        <v>0</v>
      </c>
      <c r="S874" s="33">
        <v>0</v>
      </c>
    </row>
    <row r="875" spans="2:19">
      <c r="B875" s="5">
        <v>2005</v>
      </c>
      <c r="C875" s="33">
        <v>10250</v>
      </c>
      <c r="D875" s="33">
        <v>10250</v>
      </c>
      <c r="E875" s="33">
        <v>10250</v>
      </c>
      <c r="F875" s="33">
        <v>10250</v>
      </c>
      <c r="G875" s="33">
        <v>10250</v>
      </c>
      <c r="H875" s="33">
        <v>10250</v>
      </c>
      <c r="I875" s="33">
        <v>10250</v>
      </c>
      <c r="J875" s="33">
        <v>10250</v>
      </c>
      <c r="K875" s="33">
        <v>10250</v>
      </c>
      <c r="L875" s="33">
        <v>10250</v>
      </c>
      <c r="M875" s="33">
        <v>10250</v>
      </c>
      <c r="N875" s="33">
        <v>10250</v>
      </c>
      <c r="O875" s="33">
        <v>10250</v>
      </c>
      <c r="P875" s="33">
        <v>10250</v>
      </c>
      <c r="Q875" s="33">
        <v>10250</v>
      </c>
      <c r="R875" s="33">
        <v>0</v>
      </c>
      <c r="S875" s="33">
        <v>0</v>
      </c>
    </row>
    <row r="876" spans="2:19">
      <c r="B876" s="5">
        <v>2004</v>
      </c>
      <c r="C876" s="33">
        <v>0</v>
      </c>
      <c r="D876" s="33">
        <v>0</v>
      </c>
      <c r="E876" s="33">
        <v>0</v>
      </c>
      <c r="F876" s="33">
        <v>0</v>
      </c>
      <c r="G876" s="33">
        <v>0</v>
      </c>
      <c r="H876" s="33">
        <v>0</v>
      </c>
      <c r="I876" s="33">
        <v>0</v>
      </c>
      <c r="J876" s="33">
        <v>0</v>
      </c>
      <c r="K876" s="33">
        <v>0</v>
      </c>
      <c r="L876" s="33">
        <v>0</v>
      </c>
      <c r="M876" s="33">
        <v>0</v>
      </c>
      <c r="N876" s="33">
        <v>0</v>
      </c>
      <c r="O876" s="33">
        <v>0</v>
      </c>
      <c r="P876" s="33">
        <v>0</v>
      </c>
      <c r="Q876" s="33">
        <v>0</v>
      </c>
      <c r="R876" s="33">
        <v>0</v>
      </c>
      <c r="S876" s="33">
        <v>0</v>
      </c>
    </row>
    <row r="877" spans="2:19">
      <c r="B877" s="5">
        <v>2003</v>
      </c>
      <c r="C877" s="33">
        <v>77211.600000000006</v>
      </c>
      <c r="D877" s="33">
        <v>77211.600000000006</v>
      </c>
      <c r="E877" s="33">
        <v>77211.600000000006</v>
      </c>
      <c r="F877" s="33">
        <v>77211.600000000006</v>
      </c>
      <c r="G877" s="33">
        <v>77211.600000000006</v>
      </c>
      <c r="H877" s="33">
        <v>77211.600000000006</v>
      </c>
      <c r="I877" s="33">
        <v>77211.600000000006</v>
      </c>
      <c r="J877" s="33">
        <v>77211.600000000006</v>
      </c>
      <c r="K877" s="33">
        <v>77211.600000000006</v>
      </c>
      <c r="L877" s="33">
        <v>77211.600000000006</v>
      </c>
      <c r="M877" s="33">
        <v>77211.600000000006</v>
      </c>
      <c r="N877" s="33">
        <v>77211.600000000006</v>
      </c>
      <c r="O877" s="33">
        <v>77211.600000000006</v>
      </c>
      <c r="P877" s="33">
        <v>77211.600000000006</v>
      </c>
      <c r="Q877" s="33">
        <v>77211.600000000006</v>
      </c>
      <c r="R877" s="33">
        <v>55986.000000000007</v>
      </c>
      <c r="S877" s="33">
        <v>55986.000000000007</v>
      </c>
    </row>
    <row r="878" spans="2:19">
      <c r="B878" s="5">
        <v>2002</v>
      </c>
      <c r="C878" s="33">
        <v>63808.4</v>
      </c>
      <c r="D878" s="33">
        <v>63808.4</v>
      </c>
      <c r="E878" s="33">
        <v>63808.4</v>
      </c>
      <c r="F878" s="33">
        <v>63808.4</v>
      </c>
      <c r="G878" s="33">
        <v>63808.4</v>
      </c>
      <c r="H878" s="33">
        <v>63808.4</v>
      </c>
      <c r="I878" s="33">
        <v>63808.4</v>
      </c>
      <c r="J878" s="33">
        <v>63808.4</v>
      </c>
      <c r="K878" s="33">
        <v>63808.4</v>
      </c>
      <c r="L878" s="33">
        <v>63808.4</v>
      </c>
      <c r="M878" s="33">
        <v>63808.4</v>
      </c>
      <c r="N878" s="33">
        <v>63808.4</v>
      </c>
      <c r="O878" s="33">
        <v>63808.4</v>
      </c>
      <c r="P878" s="33">
        <v>63808.4</v>
      </c>
      <c r="Q878" s="33">
        <v>63808.4</v>
      </c>
      <c r="R878" s="33">
        <v>0</v>
      </c>
      <c r="S878" s="33">
        <v>0</v>
      </c>
    </row>
    <row r="879" spans="2:19">
      <c r="B879" s="5">
        <v>2001</v>
      </c>
      <c r="C879" s="33">
        <v>0</v>
      </c>
      <c r="D879" s="33">
        <v>0</v>
      </c>
      <c r="E879" s="33">
        <v>0</v>
      </c>
      <c r="F879" s="33">
        <v>0</v>
      </c>
      <c r="G879" s="33">
        <v>0</v>
      </c>
      <c r="H879" s="33">
        <v>0</v>
      </c>
      <c r="I879" s="33">
        <v>0</v>
      </c>
      <c r="J879" s="33">
        <v>0</v>
      </c>
      <c r="K879" s="33">
        <v>0</v>
      </c>
      <c r="L879" s="33">
        <v>0</v>
      </c>
      <c r="M879" s="33">
        <v>0</v>
      </c>
      <c r="N879" s="33">
        <v>0</v>
      </c>
      <c r="O879" s="33">
        <v>0</v>
      </c>
      <c r="P879" s="33">
        <v>0</v>
      </c>
      <c r="Q879" s="33">
        <v>0</v>
      </c>
      <c r="R879" s="33">
        <v>0</v>
      </c>
      <c r="S879" s="33">
        <v>0</v>
      </c>
    </row>
    <row r="880" spans="2:19">
      <c r="B880" s="5">
        <v>2000</v>
      </c>
      <c r="C880" s="33">
        <v>6606.96</v>
      </c>
      <c r="D880" s="33">
        <v>6606.96</v>
      </c>
      <c r="E880" s="33">
        <v>6606.96</v>
      </c>
      <c r="F880" s="33">
        <v>6606.96</v>
      </c>
      <c r="G880" s="33">
        <v>6606.96</v>
      </c>
      <c r="H880" s="33">
        <v>6606.96</v>
      </c>
      <c r="I880" s="33">
        <v>6606.96</v>
      </c>
      <c r="J880" s="33">
        <v>0</v>
      </c>
      <c r="K880" s="33">
        <v>0</v>
      </c>
      <c r="L880" s="33">
        <v>0</v>
      </c>
      <c r="M880" s="33">
        <v>0</v>
      </c>
      <c r="N880" s="33">
        <v>0</v>
      </c>
      <c r="O880" s="33">
        <v>0</v>
      </c>
      <c r="P880" s="33">
        <v>0</v>
      </c>
      <c r="Q880" s="33">
        <v>0</v>
      </c>
      <c r="R880" s="33">
        <v>0</v>
      </c>
      <c r="S880" s="33">
        <v>0</v>
      </c>
    </row>
    <row r="881" spans="2:19">
      <c r="B881" s="5">
        <v>1999</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row>
    <row r="882" spans="2:19">
      <c r="B882" s="5">
        <v>1998</v>
      </c>
      <c r="C882" s="33">
        <v>0</v>
      </c>
      <c r="D882" s="33">
        <v>0</v>
      </c>
      <c r="E882" s="33">
        <v>0</v>
      </c>
      <c r="F882" s="33">
        <v>0</v>
      </c>
      <c r="G882" s="33">
        <v>0</v>
      </c>
      <c r="H882" s="33">
        <v>0</v>
      </c>
      <c r="I882" s="33">
        <v>0</v>
      </c>
      <c r="J882" s="33">
        <v>0</v>
      </c>
      <c r="K882" s="33">
        <v>0</v>
      </c>
      <c r="L882" s="33">
        <v>0</v>
      </c>
      <c r="M882" s="33">
        <v>0</v>
      </c>
      <c r="N882" s="33">
        <v>0</v>
      </c>
      <c r="O882" s="33">
        <v>0</v>
      </c>
      <c r="P882" s="33">
        <v>0</v>
      </c>
      <c r="Q882" s="33">
        <v>0</v>
      </c>
      <c r="R882" s="33">
        <v>0</v>
      </c>
      <c r="S882" s="33">
        <v>0</v>
      </c>
    </row>
    <row r="883" spans="2:19">
      <c r="B883" s="5">
        <v>1997</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row>
    <row r="884" spans="2:19">
      <c r="B884" s="5">
        <v>1996</v>
      </c>
      <c r="C884" s="33">
        <v>1201.2</v>
      </c>
      <c r="D884" s="33">
        <v>1201.2</v>
      </c>
      <c r="E884" s="33">
        <v>1201.2</v>
      </c>
      <c r="F884" s="33">
        <v>1201.2</v>
      </c>
      <c r="G884" s="33">
        <v>1201.2</v>
      </c>
      <c r="H884" s="33">
        <v>1201.2</v>
      </c>
      <c r="I884" s="33">
        <v>1201.2</v>
      </c>
      <c r="J884" s="33">
        <v>1201.2</v>
      </c>
      <c r="K884" s="33">
        <v>1201.2</v>
      </c>
      <c r="L884" s="33">
        <v>1201.2</v>
      </c>
      <c r="M884" s="33">
        <v>1201.2</v>
      </c>
      <c r="N884" s="33">
        <v>1201.2</v>
      </c>
      <c r="O884" s="33">
        <v>1201.2</v>
      </c>
      <c r="P884" s="33">
        <v>1201.2</v>
      </c>
      <c r="Q884" s="33">
        <v>1201.2</v>
      </c>
      <c r="R884" s="33">
        <v>0</v>
      </c>
      <c r="S884" s="33">
        <v>0</v>
      </c>
    </row>
    <row r="885" spans="2:19">
      <c r="B885" s="5">
        <v>1995</v>
      </c>
      <c r="C885" s="33">
        <v>0</v>
      </c>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row>
    <row r="886" spans="2:19">
      <c r="B886" s="5">
        <v>1994</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row>
    <row r="887" spans="2:19">
      <c r="B887" s="5">
        <v>1993</v>
      </c>
      <c r="C887" s="33">
        <v>0</v>
      </c>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159078.16</v>
      </c>
      <c r="D951" s="7">
        <f>SUM(D873:D950)</f>
        <v>159078.16</v>
      </c>
      <c r="E951" s="7">
        <f>SUM(E872:E950)</f>
        <v>256004.62</v>
      </c>
      <c r="F951" s="7">
        <f>SUM(F871:F950)</f>
        <v>273722.62000000005</v>
      </c>
      <c r="G951" s="7">
        <f>SUM(G870:G950)</f>
        <v>275660.82000000007</v>
      </c>
      <c r="H951" s="7">
        <f>SUM(H864:H950)</f>
        <v>295292.09000000003</v>
      </c>
      <c r="I951" s="7">
        <f>SUM(I864:I950)</f>
        <v>315446.09000000003</v>
      </c>
      <c r="J951" s="7">
        <f t="shared" ref="J951" si="17">SUM(J864:J950)</f>
        <v>311756.73</v>
      </c>
      <c r="K951" s="7">
        <f>SUM(K864:K950)</f>
        <v>330410.27000000008</v>
      </c>
      <c r="L951" s="7">
        <f t="shared" ref="L951" si="18">SUM(L864:L950)</f>
        <v>338419.78</v>
      </c>
      <c r="M951" s="7">
        <f>SUM(M864:M950)</f>
        <v>341968.03</v>
      </c>
      <c r="N951" s="10">
        <f>SUM(N859:N950)</f>
        <v>360450.03</v>
      </c>
      <c r="O951" s="10">
        <f>SUM(O859:O950)</f>
        <v>373843.67000000004</v>
      </c>
      <c r="P951" s="10">
        <f>SUM(P859:P950)</f>
        <v>405978.31</v>
      </c>
      <c r="Q951" s="10">
        <f>SUM(Q859:Q950)</f>
        <v>414231.18</v>
      </c>
      <c r="R951" s="10">
        <f>SUM(R858:R950)</f>
        <v>418588.91000000003</v>
      </c>
      <c r="S951" s="10">
        <f>SUM(S858:S950)</f>
        <v>456945.70000000007</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v>20460</v>
      </c>
    </row>
    <row r="954" spans="1:19">
      <c r="A954" s="34"/>
      <c r="B954" s="5">
        <v>2021</v>
      </c>
      <c r="C954" s="32"/>
      <c r="D954" s="32"/>
      <c r="E954" s="32"/>
      <c r="F954" s="32"/>
      <c r="G954" s="32"/>
      <c r="H954" s="32"/>
      <c r="I954" s="32"/>
      <c r="J954" s="32"/>
      <c r="K954" s="32"/>
      <c r="L954" s="32"/>
      <c r="M954" s="32"/>
      <c r="N954" s="32"/>
      <c r="O954" s="32"/>
      <c r="P954" s="32"/>
      <c r="Q954" s="32"/>
      <c r="R954" s="33">
        <v>44835.74</v>
      </c>
      <c r="S954" s="33">
        <v>44835.74</v>
      </c>
    </row>
    <row r="955" spans="1:19">
      <c r="B955" s="5">
        <v>2020</v>
      </c>
      <c r="C955" s="32"/>
      <c r="D955" s="32"/>
      <c r="E955" s="32"/>
      <c r="F955" s="32"/>
      <c r="G955" s="32"/>
      <c r="H955" s="32"/>
      <c r="I955" s="32"/>
      <c r="J955" s="32"/>
      <c r="K955" s="32"/>
      <c r="L955" s="32"/>
      <c r="M955" s="32"/>
      <c r="N955" s="32"/>
      <c r="O955" s="32"/>
      <c r="P955" s="32"/>
      <c r="Q955" s="33">
        <v>38208.36</v>
      </c>
      <c r="R955" s="33">
        <v>36923.360000000001</v>
      </c>
      <c r="S955" s="33">
        <v>36923.360000000001</v>
      </c>
    </row>
    <row r="956" spans="1:19">
      <c r="A956" s="36"/>
      <c r="B956" s="5">
        <v>2019</v>
      </c>
      <c r="C956" s="32"/>
      <c r="D956" s="32"/>
      <c r="E956" s="32"/>
      <c r="F956" s="32"/>
      <c r="G956" s="32"/>
      <c r="H956" s="32"/>
      <c r="I956" s="32"/>
      <c r="J956" s="32"/>
      <c r="K956" s="32"/>
      <c r="L956" s="32"/>
      <c r="M956" s="32"/>
      <c r="N956" s="32"/>
      <c r="O956" s="32"/>
      <c r="P956" s="33">
        <v>34203.85</v>
      </c>
      <c r="Q956" s="33">
        <v>34203.85</v>
      </c>
      <c r="R956" s="33">
        <v>34203.85</v>
      </c>
      <c r="S956" s="33">
        <v>34203.85</v>
      </c>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v>0</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v>0</v>
      </c>
      <c r="M960" s="33">
        <v>0</v>
      </c>
      <c r="N960" s="33">
        <v>0</v>
      </c>
      <c r="O960" s="33">
        <v>0</v>
      </c>
      <c r="P960" s="33">
        <v>0</v>
      </c>
      <c r="Q960" s="33">
        <v>0</v>
      </c>
      <c r="R960" s="33">
        <v>0</v>
      </c>
      <c r="S960" s="33">
        <v>0</v>
      </c>
    </row>
    <row r="961" spans="2:19">
      <c r="B961" s="5">
        <v>2014</v>
      </c>
      <c r="C961" s="32"/>
      <c r="D961" s="32"/>
      <c r="E961" s="32"/>
      <c r="F961" s="32"/>
      <c r="G961" s="32"/>
      <c r="H961" s="32"/>
      <c r="I961" s="32"/>
      <c r="J961" s="32"/>
      <c r="K961" s="33">
        <v>1586.12</v>
      </c>
      <c r="L961" s="33">
        <v>1586.12</v>
      </c>
      <c r="M961" s="33">
        <v>1586.12</v>
      </c>
      <c r="N961" s="33">
        <v>1586.12</v>
      </c>
      <c r="O961" s="33">
        <v>1586.12</v>
      </c>
      <c r="P961" s="33">
        <v>1586.12</v>
      </c>
      <c r="Q961" s="33">
        <v>1586.12</v>
      </c>
      <c r="R961" s="33">
        <v>1586.12</v>
      </c>
      <c r="S961" s="33">
        <v>1586.12</v>
      </c>
    </row>
    <row r="962" spans="2:19">
      <c r="B962" s="5">
        <v>2013</v>
      </c>
      <c r="C962" s="32"/>
      <c r="D962" s="32"/>
      <c r="E962" s="32"/>
      <c r="F962" s="32"/>
      <c r="G962" s="32"/>
      <c r="H962" s="32"/>
      <c r="I962" s="32"/>
      <c r="J962" s="33">
        <v>15353.15</v>
      </c>
      <c r="K962" s="33">
        <v>15353.15</v>
      </c>
      <c r="L962" s="33">
        <v>15353.15</v>
      </c>
      <c r="M962" s="33">
        <v>15353.15</v>
      </c>
      <c r="N962" s="33">
        <v>15353.15</v>
      </c>
      <c r="O962" s="33">
        <v>15353.15</v>
      </c>
      <c r="P962" s="33">
        <v>15353.15</v>
      </c>
      <c r="Q962" s="33">
        <v>15353.15</v>
      </c>
      <c r="R962" s="33">
        <v>15353.15</v>
      </c>
      <c r="S962" s="33">
        <v>15353.15</v>
      </c>
    </row>
    <row r="963" spans="2:19">
      <c r="B963" s="5">
        <v>2012</v>
      </c>
      <c r="C963" s="32"/>
      <c r="D963" s="32"/>
      <c r="E963" s="32"/>
      <c r="F963" s="32"/>
      <c r="G963" s="32"/>
      <c r="H963" s="32"/>
      <c r="I963" s="33">
        <v>0</v>
      </c>
      <c r="J963" s="33">
        <v>0</v>
      </c>
      <c r="K963" s="33">
        <v>0</v>
      </c>
      <c r="L963" s="33">
        <v>0</v>
      </c>
      <c r="M963" s="33">
        <v>0</v>
      </c>
      <c r="N963" s="33">
        <v>0</v>
      </c>
      <c r="O963" s="33"/>
      <c r="P963" s="33"/>
      <c r="Q963" s="33">
        <v>0</v>
      </c>
      <c r="R963" s="33">
        <v>0</v>
      </c>
      <c r="S963" s="33">
        <v>0</v>
      </c>
    </row>
    <row r="964" spans="2:19">
      <c r="B964" s="5">
        <v>2011</v>
      </c>
      <c r="C964" s="32"/>
      <c r="D964" s="32"/>
      <c r="E964" s="32"/>
      <c r="F964" s="32"/>
      <c r="G964" s="32"/>
      <c r="H964" s="33">
        <v>98993.59</v>
      </c>
      <c r="I964" s="33">
        <v>98993.59</v>
      </c>
      <c r="J964" s="33">
        <v>98993.59</v>
      </c>
      <c r="K964" s="33">
        <v>98993.59</v>
      </c>
      <c r="L964" s="33">
        <v>98007.59</v>
      </c>
      <c r="M964" s="33">
        <v>98007.59</v>
      </c>
      <c r="N964" s="33">
        <v>98007.59</v>
      </c>
      <c r="O964" s="33">
        <v>122774.32999999999</v>
      </c>
      <c r="P964" s="33">
        <v>122774.32999999999</v>
      </c>
      <c r="Q964" s="33">
        <v>122774.32999999999</v>
      </c>
      <c r="R964" s="33">
        <v>122774.32999999999</v>
      </c>
      <c r="S964" s="33">
        <v>122774.32999999999</v>
      </c>
    </row>
    <row r="965" spans="2:19">
      <c r="B965" s="5">
        <v>2010</v>
      </c>
      <c r="C965" s="32"/>
      <c r="D965" s="32"/>
      <c r="E965" s="32"/>
      <c r="F965" s="32"/>
      <c r="G965" s="33">
        <v>0</v>
      </c>
      <c r="H965" s="33">
        <v>0</v>
      </c>
      <c r="I965" s="33">
        <v>0</v>
      </c>
      <c r="J965" s="33">
        <v>0</v>
      </c>
      <c r="K965" s="33">
        <v>0</v>
      </c>
      <c r="L965" s="33">
        <v>0</v>
      </c>
      <c r="M965" s="33">
        <v>0</v>
      </c>
      <c r="N965" s="33">
        <v>0</v>
      </c>
      <c r="O965" s="33">
        <v>0</v>
      </c>
      <c r="P965" s="33">
        <v>0</v>
      </c>
      <c r="Q965" s="33">
        <v>0</v>
      </c>
      <c r="R965" s="33">
        <v>0</v>
      </c>
      <c r="S965" s="33">
        <v>0</v>
      </c>
    </row>
    <row r="966" spans="2:19">
      <c r="B966" s="5">
        <v>2009</v>
      </c>
      <c r="C966" s="32"/>
      <c r="D966" s="32"/>
      <c r="E966" s="32"/>
      <c r="F966" s="33">
        <v>-3400</v>
      </c>
      <c r="G966" s="33">
        <v>-3400</v>
      </c>
      <c r="H966" s="33">
        <v>-3400</v>
      </c>
      <c r="I966" s="33">
        <v>-3400</v>
      </c>
      <c r="J966" s="33">
        <v>-3400</v>
      </c>
      <c r="K966" s="33">
        <v>-3400</v>
      </c>
      <c r="L966" s="33">
        <v>-3400</v>
      </c>
      <c r="M966" s="33">
        <v>-3400</v>
      </c>
      <c r="N966" s="33">
        <v>-3400</v>
      </c>
      <c r="O966" s="33">
        <v>-3400</v>
      </c>
      <c r="P966" s="33">
        <v>-3400</v>
      </c>
      <c r="Q966" s="33">
        <v>-3400</v>
      </c>
      <c r="R966" s="33">
        <v>-3400</v>
      </c>
      <c r="S966" s="33">
        <v>-3400</v>
      </c>
    </row>
    <row r="967" spans="2:19">
      <c r="B967" s="5">
        <v>2008</v>
      </c>
      <c r="C967" s="32"/>
      <c r="D967" s="32"/>
      <c r="E967" s="33">
        <v>135507.84</v>
      </c>
      <c r="F967" s="33">
        <v>135507.84</v>
      </c>
      <c r="G967" s="33">
        <v>135507.84</v>
      </c>
      <c r="H967" s="33">
        <v>135507.84</v>
      </c>
      <c r="I967" s="33">
        <v>135507.84</v>
      </c>
      <c r="J967" s="33">
        <v>135507.84</v>
      </c>
      <c r="K967" s="33">
        <v>135507.84</v>
      </c>
      <c r="L967" s="33">
        <v>135507.84</v>
      </c>
      <c r="M967" s="33">
        <v>135507.84</v>
      </c>
      <c r="N967" s="33">
        <v>135507.84</v>
      </c>
      <c r="O967" s="33">
        <v>135507.84</v>
      </c>
      <c r="P967" s="33">
        <v>135507.84</v>
      </c>
      <c r="Q967" s="33">
        <v>113304.4</v>
      </c>
      <c r="R967" s="33">
        <v>113304.4</v>
      </c>
      <c r="S967" s="33">
        <v>113304.4</v>
      </c>
    </row>
    <row r="968" spans="2:19">
      <c r="B968" s="5">
        <v>2007</v>
      </c>
      <c r="C968" s="32"/>
      <c r="D968" s="33">
        <v>0</v>
      </c>
      <c r="E968" s="33">
        <v>0</v>
      </c>
      <c r="F968" s="33">
        <v>0</v>
      </c>
      <c r="G968" s="33">
        <v>0</v>
      </c>
      <c r="H968" s="33">
        <v>0</v>
      </c>
      <c r="I968" s="33">
        <v>0</v>
      </c>
      <c r="J968" s="33">
        <v>0</v>
      </c>
      <c r="K968" s="33">
        <v>0</v>
      </c>
      <c r="L968" s="33">
        <v>0</v>
      </c>
      <c r="M968" s="33">
        <v>0</v>
      </c>
      <c r="N968" s="33">
        <v>0</v>
      </c>
      <c r="O968" s="33">
        <v>0</v>
      </c>
      <c r="P968" s="33">
        <v>0</v>
      </c>
      <c r="Q968" s="33">
        <v>0</v>
      </c>
      <c r="R968" s="33">
        <v>0</v>
      </c>
      <c r="S968" s="33">
        <v>0</v>
      </c>
    </row>
    <row r="969" spans="2:19">
      <c r="B969" s="5">
        <v>2006</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row>
    <row r="970" spans="2:19">
      <c r="B970" s="5">
        <v>2005</v>
      </c>
      <c r="C970" s="33">
        <v>21736.81</v>
      </c>
      <c r="D970" s="33">
        <v>21736.81</v>
      </c>
      <c r="E970" s="33">
        <v>21736.81</v>
      </c>
      <c r="F970" s="33">
        <v>21736.81</v>
      </c>
      <c r="G970" s="33">
        <v>21736.81</v>
      </c>
      <c r="H970" s="33">
        <v>21736.81</v>
      </c>
      <c r="I970" s="33">
        <v>21736.81</v>
      </c>
      <c r="J970" s="33">
        <v>21736.81</v>
      </c>
      <c r="K970" s="33">
        <v>21736.81</v>
      </c>
      <c r="L970" s="33">
        <v>21736.81</v>
      </c>
      <c r="M970" s="33">
        <v>21736.81</v>
      </c>
      <c r="N970" s="33">
        <v>0</v>
      </c>
      <c r="O970" s="33">
        <v>0</v>
      </c>
      <c r="P970" s="33">
        <v>0</v>
      </c>
      <c r="Q970" s="33">
        <v>0</v>
      </c>
      <c r="R970" s="33">
        <v>0</v>
      </c>
      <c r="S970" s="33">
        <v>0</v>
      </c>
    </row>
    <row r="971" spans="2:19">
      <c r="B971" s="5">
        <v>2004</v>
      </c>
      <c r="C971" s="33">
        <v>0</v>
      </c>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row>
    <row r="972" spans="2:19">
      <c r="B972" s="5">
        <v>2003</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19">
      <c r="B973" s="5">
        <v>2002</v>
      </c>
      <c r="C973" s="33">
        <v>22505.64</v>
      </c>
      <c r="D973" s="33">
        <v>22505.64</v>
      </c>
      <c r="E973" s="33">
        <v>22505.64</v>
      </c>
      <c r="F973" s="33">
        <v>22505.64</v>
      </c>
      <c r="G973" s="33">
        <v>22505.64</v>
      </c>
      <c r="H973" s="33">
        <v>0</v>
      </c>
      <c r="I973" s="33">
        <v>0</v>
      </c>
      <c r="J973" s="33">
        <v>0</v>
      </c>
      <c r="K973" s="33">
        <v>0</v>
      </c>
      <c r="L973" s="33">
        <v>0</v>
      </c>
      <c r="M973" s="33">
        <v>0</v>
      </c>
      <c r="N973" s="33">
        <v>0</v>
      </c>
      <c r="O973" s="33">
        <v>0</v>
      </c>
      <c r="P973" s="33">
        <v>0</v>
      </c>
      <c r="Q973" s="33">
        <v>0</v>
      </c>
      <c r="R973" s="33">
        <v>0</v>
      </c>
      <c r="S973" s="33">
        <v>0</v>
      </c>
    </row>
    <row r="974" spans="2:19">
      <c r="B974" s="5">
        <v>2001</v>
      </c>
      <c r="C974" s="33">
        <v>77545.98</v>
      </c>
      <c r="D974" s="33">
        <v>77545.98</v>
      </c>
      <c r="E974" s="33">
        <v>77545.98</v>
      </c>
      <c r="F974" s="33">
        <v>77545.98</v>
      </c>
      <c r="G974" s="33">
        <v>77545.98</v>
      </c>
      <c r="H974" s="33">
        <v>29935.95</v>
      </c>
      <c r="I974" s="33">
        <v>29935.95</v>
      </c>
      <c r="J974" s="33">
        <v>29935.95</v>
      </c>
      <c r="K974" s="33">
        <v>29935.95</v>
      </c>
      <c r="L974" s="33">
        <v>0</v>
      </c>
      <c r="M974" s="33">
        <v>0</v>
      </c>
      <c r="N974" s="33">
        <v>0</v>
      </c>
      <c r="O974" s="33">
        <v>0</v>
      </c>
      <c r="P974" s="33">
        <v>0</v>
      </c>
      <c r="Q974" s="33">
        <v>0</v>
      </c>
      <c r="R974" s="33">
        <v>0</v>
      </c>
      <c r="S974" s="33">
        <v>0</v>
      </c>
    </row>
    <row r="975" spans="2:19">
      <c r="B975" s="5">
        <v>2000</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7191.72</v>
      </c>
      <c r="D976" s="33">
        <v>7191.72</v>
      </c>
      <c r="E976" s="33">
        <v>7191.72</v>
      </c>
      <c r="F976" s="33">
        <v>7191.72</v>
      </c>
      <c r="G976" s="33">
        <v>7191.72</v>
      </c>
      <c r="H976" s="33">
        <v>7191.72</v>
      </c>
      <c r="I976" s="33">
        <v>0</v>
      </c>
      <c r="J976" s="33">
        <v>0</v>
      </c>
      <c r="K976" s="33">
        <v>0</v>
      </c>
      <c r="L976" s="33">
        <v>0</v>
      </c>
      <c r="M976" s="33">
        <v>0</v>
      </c>
      <c r="N976" s="33">
        <v>0</v>
      </c>
      <c r="O976" s="33">
        <v>0</v>
      </c>
      <c r="P976" s="33">
        <v>0</v>
      </c>
      <c r="Q976" s="33">
        <v>0</v>
      </c>
      <c r="R976" s="33">
        <v>0</v>
      </c>
      <c r="S976" s="33">
        <v>0</v>
      </c>
    </row>
    <row r="977" spans="2:19">
      <c r="B977" s="5">
        <v>1998</v>
      </c>
      <c r="C977" s="33">
        <v>15497.26</v>
      </c>
      <c r="D977" s="33">
        <v>15497.26</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144477.41</v>
      </c>
      <c r="D1046" s="7">
        <f>SUM(D968:D1045)</f>
        <v>144477.41</v>
      </c>
      <c r="E1046" s="7">
        <f>SUM(E967:E1045)</f>
        <v>264487.98999999993</v>
      </c>
      <c r="F1046" s="7">
        <f>SUM(F966:F1045)</f>
        <v>261087.98999999996</v>
      </c>
      <c r="G1046" s="7">
        <f>SUM(G965:G1045)</f>
        <v>261087.98999999996</v>
      </c>
      <c r="H1046" s="7">
        <f>SUM(H959:H1045)</f>
        <v>289965.90999999997</v>
      </c>
      <c r="I1046" s="7">
        <f>SUM(I959:I1045)</f>
        <v>282774.19</v>
      </c>
      <c r="J1046" s="7">
        <f t="shared" ref="J1046" si="19">SUM(J959:J1045)</f>
        <v>298127.34000000003</v>
      </c>
      <c r="K1046" s="7">
        <f>SUM(K959:K1045)</f>
        <v>299713.46000000002</v>
      </c>
      <c r="L1046" s="7">
        <f t="shared" ref="L1046" si="20">SUM(L959:L1045)</f>
        <v>268791.51</v>
      </c>
      <c r="M1046" s="7">
        <f>SUM(M959:M1045)</f>
        <v>268791.51</v>
      </c>
      <c r="N1046" s="10">
        <f>SUM(N954:N1045)</f>
        <v>247054.7</v>
      </c>
      <c r="O1046" s="10">
        <f>SUM(O954:O1045)</f>
        <v>271821.43999999994</v>
      </c>
      <c r="P1046" s="10">
        <f>SUM(P954:P1045)</f>
        <v>306025.28999999998</v>
      </c>
      <c r="Q1046" s="10">
        <f>SUM(Q954:Q1045)</f>
        <v>322030.20999999996</v>
      </c>
      <c r="R1046" s="10">
        <f>SUM(R953:R1045)</f>
        <v>365580.94999999995</v>
      </c>
      <c r="S1046" s="10">
        <f>SUM(S953:S1045)</f>
        <v>386040.94999999995</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v>1604.41</v>
      </c>
      <c r="D1070" s="33">
        <v>1604.41</v>
      </c>
      <c r="E1070" s="33">
        <v>1604.41</v>
      </c>
      <c r="F1070" s="33">
        <v>1604.41</v>
      </c>
      <c r="G1070" s="33">
        <v>1604.41</v>
      </c>
      <c r="H1070" s="33">
        <v>1604.41</v>
      </c>
      <c r="I1070" s="33">
        <v>1604.41</v>
      </c>
      <c r="J1070" s="33">
        <v>1604.41</v>
      </c>
      <c r="K1070" s="33">
        <v>1604.41</v>
      </c>
      <c r="L1070" s="33">
        <v>0</v>
      </c>
      <c r="M1070" s="33">
        <v>0</v>
      </c>
      <c r="N1070" s="33">
        <v>0</v>
      </c>
      <c r="O1070" s="33">
        <v>0</v>
      </c>
      <c r="P1070" s="33">
        <v>0</v>
      </c>
      <c r="Q1070" s="33">
        <v>0</v>
      </c>
      <c r="R1070" s="33">
        <v>0</v>
      </c>
      <c r="S1070" s="33">
        <v>0</v>
      </c>
    </row>
    <row r="1071" spans="2:19">
      <c r="B1071" s="5">
        <v>1999</v>
      </c>
      <c r="C1071" s="33">
        <v>28154.99</v>
      </c>
      <c r="D1071" s="33">
        <v>28154.99</v>
      </c>
      <c r="E1071" s="33">
        <v>28154.99</v>
      </c>
      <c r="F1071" s="33">
        <v>28154.99</v>
      </c>
      <c r="G1071" s="33">
        <v>28154.99</v>
      </c>
      <c r="H1071" s="33">
        <v>28154.99</v>
      </c>
      <c r="I1071" s="33">
        <v>28154.99</v>
      </c>
      <c r="J1071" s="33">
        <v>28154.99</v>
      </c>
      <c r="K1071" s="33">
        <v>28154.99</v>
      </c>
      <c r="L1071" s="33">
        <v>0</v>
      </c>
      <c r="M1071" s="33">
        <v>0</v>
      </c>
      <c r="N1071" s="33">
        <v>0</v>
      </c>
      <c r="O1071" s="33">
        <v>0</v>
      </c>
      <c r="P1071" s="33">
        <v>0</v>
      </c>
      <c r="Q1071" s="33">
        <v>0</v>
      </c>
      <c r="R1071" s="33">
        <v>0</v>
      </c>
      <c r="S1071" s="33">
        <v>0</v>
      </c>
    </row>
    <row r="1072" spans="2:19">
      <c r="B1072" s="5">
        <v>1998</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81117.94</v>
      </c>
      <c r="D1078" s="33">
        <v>81117.94</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110877.34</v>
      </c>
      <c r="D1141" s="7">
        <f>SUM(D1063:D1140)</f>
        <v>110877.34</v>
      </c>
      <c r="E1141" s="7">
        <f>SUM(E1062:E1140)</f>
        <v>29759.4</v>
      </c>
      <c r="F1141" s="7">
        <f>SUM(F1061:F1140)</f>
        <v>29759.4</v>
      </c>
      <c r="G1141" s="7">
        <f>SUM(G1060:G1140)</f>
        <v>29759.4</v>
      </c>
      <c r="H1141" s="7">
        <f>SUM(H1054:H1140)</f>
        <v>29759.4</v>
      </c>
      <c r="I1141" s="7">
        <f>SUM(I1054:I1140)</f>
        <v>29759.4</v>
      </c>
      <c r="J1141" s="7">
        <f t="shared" ref="J1141" si="21">SUM(J1054:J1140)</f>
        <v>29759.4</v>
      </c>
      <c r="K1141" s="7">
        <f>SUM(K1054:K1140)</f>
        <v>29759.4</v>
      </c>
      <c r="L1141" s="7">
        <f t="shared" ref="L1141" si="22">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v>0</v>
      </c>
      <c r="O1148" s="33"/>
      <c r="P1148" s="33"/>
      <c r="Q1148" s="33"/>
      <c r="R1148" s="33"/>
      <c r="S1148" s="33"/>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108831.62</v>
      </c>
      <c r="M1150" s="33">
        <v>108831.62</v>
      </c>
      <c r="N1150" s="33">
        <v>108831.62</v>
      </c>
      <c r="O1150" s="33">
        <v>108831.62</v>
      </c>
      <c r="P1150" s="33">
        <v>108831.62</v>
      </c>
      <c r="Q1150" s="33">
        <v>108831.62</v>
      </c>
      <c r="R1150" s="33">
        <v>108831.62</v>
      </c>
      <c r="S1150" s="33">
        <v>108831.62</v>
      </c>
    </row>
    <row r="1151" spans="1:19">
      <c r="B1151" s="5">
        <v>2014</v>
      </c>
      <c r="C1151" s="32"/>
      <c r="D1151" s="32"/>
      <c r="E1151" s="32"/>
      <c r="F1151" s="32"/>
      <c r="G1151" s="32"/>
      <c r="H1151" s="32"/>
      <c r="I1151" s="32"/>
      <c r="J1151" s="32"/>
      <c r="K1151" s="33">
        <v>9500</v>
      </c>
      <c r="L1151" s="33">
        <v>9500</v>
      </c>
      <c r="M1151" s="33">
        <v>9500</v>
      </c>
      <c r="N1151" s="33">
        <v>9500</v>
      </c>
      <c r="O1151" s="33">
        <v>9500</v>
      </c>
      <c r="P1151" s="33">
        <v>9500</v>
      </c>
      <c r="Q1151" s="33">
        <v>9500</v>
      </c>
      <c r="R1151" s="33">
        <v>9500</v>
      </c>
      <c r="S1151" s="33">
        <v>9500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0</v>
      </c>
      <c r="L1154" s="33">
        <v>0</v>
      </c>
      <c r="M1154" s="33">
        <v>0</v>
      </c>
      <c r="N1154" s="33">
        <v>0</v>
      </c>
      <c r="O1154" s="33">
        <v>0</v>
      </c>
      <c r="P1154" s="33">
        <v>0</v>
      </c>
      <c r="Q1154" s="33">
        <v>0</v>
      </c>
      <c r="R1154" s="33">
        <v>0</v>
      </c>
      <c r="S1154" s="33">
        <v>0</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190708.18</v>
      </c>
      <c r="D1167" s="33">
        <v>190708.18</v>
      </c>
      <c r="E1167" s="33">
        <v>190708.18</v>
      </c>
      <c r="F1167" s="33">
        <v>190708.18</v>
      </c>
      <c r="G1167" s="33">
        <v>190708.18</v>
      </c>
      <c r="H1167" s="33">
        <v>190708.18</v>
      </c>
      <c r="I1167" s="33">
        <v>190708.18</v>
      </c>
      <c r="J1167" s="33">
        <v>190708.18</v>
      </c>
      <c r="K1167" s="33">
        <v>190708.18</v>
      </c>
      <c r="L1167" s="33">
        <v>190708.18</v>
      </c>
      <c r="M1167" s="33">
        <v>190708.18</v>
      </c>
      <c r="N1167" s="33">
        <v>190708.18</v>
      </c>
      <c r="O1167" s="33">
        <v>190708.18</v>
      </c>
      <c r="P1167" s="33">
        <v>190708.18</v>
      </c>
      <c r="Q1167" s="33">
        <v>190708.18</v>
      </c>
      <c r="R1167" s="33">
        <v>190708.18</v>
      </c>
      <c r="S1167" s="33">
        <v>190708.18</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row>
    <row r="1173" spans="2:19">
      <c r="B1173" s="5">
        <v>1992</v>
      </c>
      <c r="C1173" s="33">
        <v>18149.66</v>
      </c>
      <c r="D1173" s="33">
        <v>18149.66</v>
      </c>
      <c r="E1173" s="33">
        <v>18149.66</v>
      </c>
      <c r="F1173" s="33">
        <v>18149.66</v>
      </c>
      <c r="G1173" s="33">
        <v>18149.66</v>
      </c>
      <c r="H1173" s="33">
        <v>18149.66</v>
      </c>
      <c r="I1173" s="33">
        <v>18149.66</v>
      </c>
      <c r="J1173" s="33">
        <v>18149.66</v>
      </c>
      <c r="K1173" s="33">
        <v>18149.66</v>
      </c>
      <c r="L1173" s="33">
        <v>18149.66</v>
      </c>
      <c r="M1173" s="33">
        <v>18149.66</v>
      </c>
      <c r="N1173" s="33">
        <v>18149.66</v>
      </c>
      <c r="O1173" s="33">
        <v>18149.66</v>
      </c>
      <c r="P1173" s="33">
        <v>18149.66</v>
      </c>
      <c r="Q1173" s="33">
        <v>18149.66</v>
      </c>
      <c r="R1173" s="33">
        <v>18149.66</v>
      </c>
      <c r="S1173" s="33">
        <v>18149.66</v>
      </c>
    </row>
    <row r="1174" spans="2:19">
      <c r="B1174" s="5">
        <v>1991</v>
      </c>
      <c r="C1174" s="33">
        <v>0</v>
      </c>
      <c r="D1174" s="33">
        <v>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row>
    <row r="1175" spans="2:19">
      <c r="B1175" s="5">
        <v>1990</v>
      </c>
      <c r="C1175" s="33">
        <v>95061.469999999987</v>
      </c>
      <c r="D1175" s="33">
        <v>95061.469999999987</v>
      </c>
      <c r="E1175" s="33">
        <v>95061.469999999987</v>
      </c>
      <c r="F1175" s="33">
        <v>95061.469999999987</v>
      </c>
      <c r="G1175" s="33">
        <v>95061.469999999987</v>
      </c>
      <c r="H1175" s="33">
        <v>95061.469999999987</v>
      </c>
      <c r="I1175" s="33">
        <v>95061.469999999987</v>
      </c>
      <c r="J1175" s="33">
        <v>95061.469999999987</v>
      </c>
      <c r="K1175" s="33">
        <v>95061.469999999987</v>
      </c>
      <c r="L1175" s="33">
        <v>95061.469999999987</v>
      </c>
      <c r="M1175" s="33">
        <v>95061.469999999987</v>
      </c>
      <c r="N1175" s="33">
        <v>95061.469999999987</v>
      </c>
      <c r="O1175" s="33">
        <v>95061.469999999987</v>
      </c>
      <c r="P1175" s="33">
        <v>95061.469999999987</v>
      </c>
      <c r="Q1175" s="33">
        <v>95061.469999999987</v>
      </c>
      <c r="R1175" s="33">
        <v>95061.469999999987</v>
      </c>
      <c r="S1175" s="33">
        <v>95061.469999999987</v>
      </c>
    </row>
    <row r="1176" spans="2:19">
      <c r="B1176" s="5">
        <v>1989</v>
      </c>
      <c r="C1176" s="33">
        <v>1170.8599999999999</v>
      </c>
      <c r="D1176" s="33">
        <v>1170.8599999999999</v>
      </c>
      <c r="E1176" s="33">
        <v>1170.8599999999999</v>
      </c>
      <c r="F1176" s="33">
        <v>1170.8599999999999</v>
      </c>
      <c r="G1176" s="33">
        <v>1170.8599999999999</v>
      </c>
      <c r="H1176" s="33">
        <v>1170.8599999999999</v>
      </c>
      <c r="I1176" s="33">
        <v>1170.8599999999999</v>
      </c>
      <c r="J1176" s="33">
        <v>1170.8599999999999</v>
      </c>
      <c r="K1176" s="33">
        <v>1170.8599999999999</v>
      </c>
      <c r="L1176" s="33">
        <v>1170.8599999999999</v>
      </c>
      <c r="M1176" s="33">
        <v>1170.8599999999999</v>
      </c>
      <c r="N1176" s="33">
        <v>1170.8599999999999</v>
      </c>
      <c r="O1176" s="33">
        <v>1170.8599999999999</v>
      </c>
      <c r="P1176" s="33">
        <v>1170.8599999999999</v>
      </c>
      <c r="Q1176" s="33">
        <v>1170.8599999999999</v>
      </c>
      <c r="R1176" s="33">
        <v>1170.8599999999999</v>
      </c>
      <c r="S1176" s="33">
        <v>1170.8599999999999</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row>
    <row r="1180" spans="2:19">
      <c r="B1180" s="5">
        <v>1985</v>
      </c>
      <c r="C1180" s="33">
        <v>33092.99</v>
      </c>
      <c r="D1180" s="33">
        <v>33092.99</v>
      </c>
      <c r="E1180" s="33">
        <v>33092.99</v>
      </c>
      <c r="F1180" s="33">
        <v>33092.99</v>
      </c>
      <c r="G1180" s="33">
        <v>33092.99</v>
      </c>
      <c r="H1180" s="33">
        <v>33092.99</v>
      </c>
      <c r="I1180" s="33">
        <v>33092.99</v>
      </c>
      <c r="J1180" s="33">
        <v>33092.99</v>
      </c>
      <c r="K1180" s="33">
        <v>33092.99</v>
      </c>
      <c r="L1180" s="33">
        <v>33092.99</v>
      </c>
      <c r="M1180" s="33">
        <v>33092.99</v>
      </c>
      <c r="N1180" s="33">
        <v>33092.99</v>
      </c>
      <c r="O1180" s="33">
        <v>33092.99</v>
      </c>
      <c r="P1180" s="33">
        <v>33092.99</v>
      </c>
      <c r="Q1180" s="33">
        <v>33092.99</v>
      </c>
      <c r="R1180" s="33">
        <v>33092.99</v>
      </c>
      <c r="S1180" s="33">
        <v>33092.99</v>
      </c>
    </row>
    <row r="1181" spans="2:19">
      <c r="B1181" s="5">
        <v>1984</v>
      </c>
      <c r="C1181" s="33">
        <v>230.08</v>
      </c>
      <c r="D1181" s="33">
        <v>230.08</v>
      </c>
      <c r="E1181" s="33">
        <v>230.08</v>
      </c>
      <c r="F1181" s="33">
        <v>230.08</v>
      </c>
      <c r="G1181" s="33">
        <v>230.08</v>
      </c>
      <c r="H1181" s="33">
        <v>230.08</v>
      </c>
      <c r="I1181" s="33">
        <v>230.08</v>
      </c>
      <c r="J1181" s="33">
        <v>230.08</v>
      </c>
      <c r="K1181" s="33">
        <v>230.08</v>
      </c>
      <c r="L1181" s="33">
        <v>230.08</v>
      </c>
      <c r="M1181" s="33">
        <v>230.08</v>
      </c>
      <c r="N1181" s="33">
        <v>230.08</v>
      </c>
      <c r="O1181" s="33">
        <v>230.08</v>
      </c>
      <c r="P1181" s="33">
        <v>230.08</v>
      </c>
      <c r="Q1181" s="33">
        <v>230.08</v>
      </c>
      <c r="R1181" s="33">
        <v>230.08</v>
      </c>
      <c r="S1181" s="33">
        <v>230.08</v>
      </c>
    </row>
    <row r="1182" spans="2:19">
      <c r="B1182" s="5">
        <v>1983</v>
      </c>
      <c r="C1182" s="33">
        <v>55736.63</v>
      </c>
      <c r="D1182" s="33">
        <v>55736.63</v>
      </c>
      <c r="E1182" s="33">
        <v>55736.63</v>
      </c>
      <c r="F1182" s="33">
        <v>55736.63</v>
      </c>
      <c r="G1182" s="33">
        <v>55736.63</v>
      </c>
      <c r="H1182" s="33">
        <v>55736.63</v>
      </c>
      <c r="I1182" s="33">
        <v>55736.63</v>
      </c>
      <c r="J1182" s="33">
        <v>55736.63</v>
      </c>
      <c r="K1182" s="33">
        <v>55736.63</v>
      </c>
      <c r="L1182" s="33">
        <v>55736.63</v>
      </c>
      <c r="M1182" s="33">
        <v>55736.63</v>
      </c>
      <c r="N1182" s="33">
        <v>55736.63</v>
      </c>
      <c r="O1182" s="33">
        <v>55736.63</v>
      </c>
      <c r="P1182" s="33">
        <v>55736.63</v>
      </c>
      <c r="Q1182" s="33">
        <v>55736.63</v>
      </c>
      <c r="R1182" s="33">
        <v>55736.63</v>
      </c>
      <c r="S1182" s="33">
        <v>55736.63</v>
      </c>
    </row>
    <row r="1183" spans="2:19">
      <c r="B1183" s="5">
        <v>1982</v>
      </c>
      <c r="C1183" s="33">
        <v>19763.919999999998</v>
      </c>
      <c r="D1183" s="33">
        <v>19763.919999999998</v>
      </c>
      <c r="E1183" s="33">
        <v>19763.919999999998</v>
      </c>
      <c r="F1183" s="33">
        <v>19763.919999999998</v>
      </c>
      <c r="G1183" s="33">
        <v>19763.919999999998</v>
      </c>
      <c r="H1183" s="33">
        <v>19763.919999999998</v>
      </c>
      <c r="I1183" s="33">
        <v>19763.919999999998</v>
      </c>
      <c r="J1183" s="33">
        <v>19763.919999999998</v>
      </c>
      <c r="K1183" s="33">
        <v>19763.919999999998</v>
      </c>
      <c r="L1183" s="33">
        <v>19763.919999999998</v>
      </c>
      <c r="M1183" s="33">
        <v>19763.919999999998</v>
      </c>
      <c r="N1183" s="33">
        <v>19763.919999999998</v>
      </c>
      <c r="O1183" s="33">
        <v>19763.919999999998</v>
      </c>
      <c r="P1183" s="33">
        <v>19763.919999999998</v>
      </c>
      <c r="Q1183" s="33">
        <v>19763.919999999998</v>
      </c>
      <c r="R1183" s="33">
        <v>19763.919999999998</v>
      </c>
      <c r="S1183" s="33">
        <v>19763.919999999998</v>
      </c>
    </row>
    <row r="1184" spans="2:19">
      <c r="B1184" s="5">
        <v>1981</v>
      </c>
      <c r="C1184" s="33">
        <v>24810.639999999999</v>
      </c>
      <c r="D1184" s="33">
        <v>24810.639999999999</v>
      </c>
      <c r="E1184" s="33">
        <v>24810.639999999999</v>
      </c>
      <c r="F1184" s="33">
        <v>24810.639999999999</v>
      </c>
      <c r="G1184" s="33">
        <v>24810.639999999999</v>
      </c>
      <c r="H1184" s="33">
        <v>24810.639999999999</v>
      </c>
      <c r="I1184" s="33">
        <v>24810.639999999999</v>
      </c>
      <c r="J1184" s="33">
        <v>24810.639999999999</v>
      </c>
      <c r="K1184" s="33">
        <v>24810.639999999999</v>
      </c>
      <c r="L1184" s="33">
        <v>24810.639999999999</v>
      </c>
      <c r="M1184" s="33">
        <v>24810.639999999999</v>
      </c>
      <c r="N1184" s="33">
        <v>24810.639999999999</v>
      </c>
      <c r="O1184" s="33">
        <v>24810.639999999999</v>
      </c>
      <c r="P1184" s="33">
        <v>24810.639999999999</v>
      </c>
      <c r="Q1184" s="33">
        <v>24810.639999999999</v>
      </c>
      <c r="R1184" s="33">
        <v>24810.639999999999</v>
      </c>
      <c r="S1184" s="33">
        <v>24810.639999999999</v>
      </c>
    </row>
    <row r="1185" spans="2:19">
      <c r="B1185" s="5">
        <v>1980</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v>0</v>
      </c>
      <c r="S1185" s="33">
        <v>0</v>
      </c>
    </row>
    <row r="1186" spans="2:19">
      <c r="B1186" s="5">
        <v>1979</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v>0</v>
      </c>
      <c r="R1186" s="33">
        <v>0</v>
      </c>
      <c r="S1186" s="33">
        <v>0</v>
      </c>
    </row>
    <row r="1187" spans="2:19">
      <c r="B1187" s="5">
        <v>1978</v>
      </c>
      <c r="C1187" s="33">
        <v>0</v>
      </c>
      <c r="D1187" s="33">
        <v>0</v>
      </c>
      <c r="E1187" s="33">
        <v>0</v>
      </c>
      <c r="F1187" s="33">
        <v>0</v>
      </c>
      <c r="G1187" s="33">
        <v>0</v>
      </c>
      <c r="H1187" s="33">
        <v>0</v>
      </c>
      <c r="I1187" s="33">
        <v>0</v>
      </c>
      <c r="J1187" s="33">
        <v>0</v>
      </c>
      <c r="K1187" s="33">
        <v>0</v>
      </c>
      <c r="L1187" s="33">
        <v>0</v>
      </c>
      <c r="M1187" s="33">
        <v>0</v>
      </c>
      <c r="N1187" s="33">
        <v>0</v>
      </c>
      <c r="O1187" s="33">
        <v>0</v>
      </c>
      <c r="P1187" s="33">
        <v>0</v>
      </c>
      <c r="Q1187" s="33">
        <v>0</v>
      </c>
      <c r="R1187" s="33">
        <v>0</v>
      </c>
      <c r="S1187" s="33">
        <v>0</v>
      </c>
    </row>
    <row r="1188" spans="2:19">
      <c r="B1188" s="5">
        <v>1977</v>
      </c>
      <c r="C1188" s="33">
        <v>0</v>
      </c>
      <c r="D1188" s="33">
        <v>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row>
    <row r="1189" spans="2:19">
      <c r="B1189" s="5">
        <v>1976</v>
      </c>
      <c r="C1189" s="33">
        <v>18773.63</v>
      </c>
      <c r="D1189" s="33">
        <v>18773.63</v>
      </c>
      <c r="E1189" s="33">
        <v>18773.63</v>
      </c>
      <c r="F1189" s="33">
        <v>18773.63</v>
      </c>
      <c r="G1189" s="33">
        <v>18773.63</v>
      </c>
      <c r="H1189" s="33">
        <v>18773.63</v>
      </c>
      <c r="I1189" s="33">
        <v>18773.63</v>
      </c>
      <c r="J1189" s="33">
        <v>18773.63</v>
      </c>
      <c r="K1189" s="33">
        <v>18773.63</v>
      </c>
      <c r="L1189" s="33">
        <v>18773.63</v>
      </c>
      <c r="M1189" s="33">
        <v>18773.63</v>
      </c>
      <c r="N1189" s="33">
        <v>18773.63</v>
      </c>
      <c r="O1189" s="33">
        <v>18773.63</v>
      </c>
      <c r="P1189" s="33">
        <v>18773.63</v>
      </c>
      <c r="Q1189" s="33">
        <v>18773.63</v>
      </c>
      <c r="R1189" s="33">
        <v>18773.63</v>
      </c>
      <c r="S1189" s="33">
        <v>18773.63</v>
      </c>
    </row>
    <row r="1190" spans="2:19">
      <c r="B1190" s="5">
        <v>1975</v>
      </c>
      <c r="C1190" s="33">
        <v>8541.3000000000011</v>
      </c>
      <c r="D1190" s="33">
        <v>8541.3000000000011</v>
      </c>
      <c r="E1190" s="33">
        <v>8541.3000000000011</v>
      </c>
      <c r="F1190" s="33">
        <v>8541.3000000000011</v>
      </c>
      <c r="G1190" s="33">
        <v>8541.3000000000011</v>
      </c>
      <c r="H1190" s="33">
        <v>8541.3000000000011</v>
      </c>
      <c r="I1190" s="33">
        <v>8541.3000000000011</v>
      </c>
      <c r="J1190" s="33">
        <v>8541.3000000000011</v>
      </c>
      <c r="K1190" s="33">
        <v>8541.3000000000011</v>
      </c>
      <c r="L1190" s="33">
        <v>8541.3000000000011</v>
      </c>
      <c r="M1190" s="33">
        <v>8541.3000000000011</v>
      </c>
      <c r="N1190" s="33">
        <v>8541.3000000000011</v>
      </c>
      <c r="O1190" s="33">
        <v>8541.3000000000011</v>
      </c>
      <c r="P1190" s="33">
        <v>8541.3000000000011</v>
      </c>
      <c r="Q1190" s="33">
        <v>8541.3000000000011</v>
      </c>
      <c r="R1190" s="33">
        <v>8541.3000000000011</v>
      </c>
      <c r="S1190" s="33">
        <v>8541.3000000000011</v>
      </c>
    </row>
    <row r="1191" spans="2:19">
      <c r="B1191" s="5">
        <v>1974</v>
      </c>
      <c r="C1191" s="33">
        <v>19247.13</v>
      </c>
      <c r="D1191" s="33">
        <v>19247.13</v>
      </c>
      <c r="E1191" s="33">
        <v>19247.13</v>
      </c>
      <c r="F1191" s="33">
        <v>19247.13</v>
      </c>
      <c r="G1191" s="33">
        <v>19247.13</v>
      </c>
      <c r="H1191" s="33">
        <v>19247.13</v>
      </c>
      <c r="I1191" s="33">
        <v>19247.13</v>
      </c>
      <c r="J1191" s="33">
        <v>19247.13</v>
      </c>
      <c r="K1191" s="33">
        <v>19247.13</v>
      </c>
      <c r="L1191" s="33">
        <v>19247.13</v>
      </c>
      <c r="M1191" s="33">
        <v>19247.13</v>
      </c>
      <c r="N1191" s="33">
        <v>19247.13</v>
      </c>
      <c r="O1191" s="33">
        <v>19247.13</v>
      </c>
      <c r="P1191" s="33">
        <v>19247.13</v>
      </c>
      <c r="Q1191" s="33">
        <v>19247.13</v>
      </c>
      <c r="R1191" s="33">
        <v>19247.13</v>
      </c>
      <c r="S1191" s="33">
        <v>19247.13</v>
      </c>
    </row>
    <row r="1192" spans="2:19">
      <c r="B1192" s="5">
        <v>1973</v>
      </c>
      <c r="C1192" s="33">
        <v>28097.55</v>
      </c>
      <c r="D1192" s="33">
        <v>28097.55</v>
      </c>
      <c r="E1192" s="33">
        <v>28097.55</v>
      </c>
      <c r="F1192" s="33">
        <v>28097.55</v>
      </c>
      <c r="G1192" s="33">
        <v>28097.55</v>
      </c>
      <c r="H1192" s="33">
        <v>28097.55</v>
      </c>
      <c r="I1192" s="33">
        <v>28097.55</v>
      </c>
      <c r="J1192" s="33">
        <v>28097.55</v>
      </c>
      <c r="K1192" s="33">
        <v>28097.55</v>
      </c>
      <c r="L1192" s="33">
        <v>28097.55</v>
      </c>
      <c r="M1192" s="33">
        <v>28097.55</v>
      </c>
      <c r="N1192" s="33">
        <v>28097.55</v>
      </c>
      <c r="O1192" s="33">
        <v>28097.55</v>
      </c>
      <c r="P1192" s="33">
        <v>28097.55</v>
      </c>
      <c r="Q1192" s="33">
        <v>28097.55</v>
      </c>
      <c r="R1192" s="33">
        <v>28097.55</v>
      </c>
      <c r="S1192" s="33">
        <v>28097.55</v>
      </c>
    </row>
    <row r="1193" spans="2:19">
      <c r="B1193" s="5">
        <v>1972</v>
      </c>
      <c r="C1193" s="33">
        <v>3281.97</v>
      </c>
      <c r="D1193" s="33">
        <v>3281.97</v>
      </c>
      <c r="E1193" s="33">
        <v>3281.97</v>
      </c>
      <c r="F1193" s="33">
        <v>3281.97</v>
      </c>
      <c r="G1193" s="33">
        <v>3281.97</v>
      </c>
      <c r="H1193" s="33">
        <v>3281.97</v>
      </c>
      <c r="I1193" s="33">
        <v>3281.97</v>
      </c>
      <c r="J1193" s="33">
        <v>3281.97</v>
      </c>
      <c r="K1193" s="33">
        <v>3281.97</v>
      </c>
      <c r="L1193" s="33">
        <v>3281.97</v>
      </c>
      <c r="M1193" s="33">
        <v>3281.97</v>
      </c>
      <c r="N1193" s="33">
        <v>3281.97</v>
      </c>
      <c r="O1193" s="33">
        <v>3281.97</v>
      </c>
      <c r="P1193" s="33">
        <v>3281.97</v>
      </c>
      <c r="Q1193" s="33">
        <v>3281.97</v>
      </c>
      <c r="R1193" s="33">
        <v>3281.97</v>
      </c>
      <c r="S1193" s="33">
        <v>3281.97</v>
      </c>
    </row>
    <row r="1194" spans="2:19">
      <c r="B1194" s="5">
        <v>1971</v>
      </c>
      <c r="C1194" s="33">
        <v>24977.7</v>
      </c>
      <c r="D1194" s="33">
        <v>24977.7</v>
      </c>
      <c r="E1194" s="33">
        <v>24977.7</v>
      </c>
      <c r="F1194" s="33">
        <v>24977.7</v>
      </c>
      <c r="G1194" s="33">
        <v>24977.7</v>
      </c>
      <c r="H1194" s="33">
        <v>24977.7</v>
      </c>
      <c r="I1194" s="33">
        <v>24977.7</v>
      </c>
      <c r="J1194" s="33">
        <v>24977.7</v>
      </c>
      <c r="K1194" s="33">
        <v>24977.7</v>
      </c>
      <c r="L1194" s="33">
        <v>24977.7</v>
      </c>
      <c r="M1194" s="33">
        <v>24977.7</v>
      </c>
      <c r="N1194" s="33">
        <v>24977.7</v>
      </c>
      <c r="O1194" s="33">
        <v>24977.7</v>
      </c>
      <c r="P1194" s="33">
        <v>24977.7</v>
      </c>
      <c r="Q1194" s="33">
        <v>24977.7</v>
      </c>
      <c r="R1194" s="33">
        <v>24977.7</v>
      </c>
      <c r="S1194" s="33">
        <v>24977.7</v>
      </c>
    </row>
    <row r="1195" spans="2:19">
      <c r="B1195" s="5">
        <v>1970</v>
      </c>
      <c r="C1195" s="33">
        <v>7226.13</v>
      </c>
      <c r="D1195" s="33">
        <v>7226.13</v>
      </c>
      <c r="E1195" s="33">
        <v>7226.13</v>
      </c>
      <c r="F1195" s="33">
        <v>7226.13</v>
      </c>
      <c r="G1195" s="33">
        <v>7226.13</v>
      </c>
      <c r="H1195" s="33">
        <v>7226.13</v>
      </c>
      <c r="I1195" s="33">
        <v>7226.13</v>
      </c>
      <c r="J1195" s="33">
        <v>7226.13</v>
      </c>
      <c r="K1195" s="33">
        <v>7226.13</v>
      </c>
      <c r="L1195" s="33">
        <v>7226.13</v>
      </c>
      <c r="M1195" s="33">
        <v>7226.13</v>
      </c>
      <c r="N1195" s="33">
        <v>7226.13</v>
      </c>
      <c r="O1195" s="33">
        <v>7226.13</v>
      </c>
      <c r="P1195" s="33">
        <v>7226.13</v>
      </c>
      <c r="Q1195" s="33">
        <v>7226.13</v>
      </c>
      <c r="R1195" s="33">
        <v>7226.13</v>
      </c>
      <c r="S1195" s="33">
        <v>7226.13</v>
      </c>
    </row>
    <row r="1196" spans="2:19">
      <c r="B1196" s="5">
        <v>1969</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row>
    <row r="1197" spans="2:19">
      <c r="B1197" s="5">
        <v>1968</v>
      </c>
      <c r="C1197" s="33">
        <v>67.09</v>
      </c>
      <c r="D1197" s="33">
        <v>67.09</v>
      </c>
      <c r="E1197" s="33">
        <v>67.09</v>
      </c>
      <c r="F1197" s="33">
        <v>67.09</v>
      </c>
      <c r="G1197" s="33">
        <v>67.09</v>
      </c>
      <c r="H1197" s="33">
        <v>67.09</v>
      </c>
      <c r="I1197" s="33">
        <v>67.09</v>
      </c>
      <c r="J1197" s="33">
        <v>67.09</v>
      </c>
      <c r="K1197" s="33">
        <v>67.09</v>
      </c>
      <c r="L1197" s="33">
        <v>67.09</v>
      </c>
      <c r="M1197" s="33">
        <v>67.09</v>
      </c>
      <c r="N1197" s="33">
        <v>67.09</v>
      </c>
      <c r="O1197" s="33">
        <v>67.09</v>
      </c>
      <c r="P1197" s="33">
        <v>67.09</v>
      </c>
      <c r="Q1197" s="33">
        <v>67.09</v>
      </c>
      <c r="R1197" s="33">
        <v>67.09</v>
      </c>
      <c r="S1197" s="33">
        <v>67.09</v>
      </c>
    </row>
    <row r="1198" spans="2:19">
      <c r="B1198" s="5">
        <v>1967</v>
      </c>
      <c r="C1198" s="33">
        <v>18523.64</v>
      </c>
      <c r="D1198" s="33">
        <v>18523.64</v>
      </c>
      <c r="E1198" s="33">
        <v>18523.64</v>
      </c>
      <c r="F1198" s="33">
        <v>18523.64</v>
      </c>
      <c r="G1198" s="33">
        <v>18523.64</v>
      </c>
      <c r="H1198" s="33">
        <v>18523.64</v>
      </c>
      <c r="I1198" s="33">
        <v>18523.64</v>
      </c>
      <c r="J1198" s="33">
        <v>18523.64</v>
      </c>
      <c r="K1198" s="33">
        <v>18523.64</v>
      </c>
      <c r="L1198" s="33">
        <v>18523.64</v>
      </c>
      <c r="M1198" s="33">
        <v>18523.64</v>
      </c>
      <c r="N1198" s="33">
        <v>18523.64</v>
      </c>
      <c r="O1198" s="33">
        <v>18523.64</v>
      </c>
      <c r="P1198" s="33">
        <v>18523.64</v>
      </c>
      <c r="Q1198" s="33">
        <v>18523.64</v>
      </c>
      <c r="R1198" s="33">
        <v>18523.64</v>
      </c>
      <c r="S1198" s="33">
        <v>18523.64</v>
      </c>
    </row>
    <row r="1199" spans="2:19">
      <c r="B1199" s="5">
        <v>1966</v>
      </c>
      <c r="C1199" s="33">
        <v>466011.61</v>
      </c>
      <c r="D1199" s="33">
        <v>466011.61</v>
      </c>
      <c r="E1199" s="33">
        <v>466011.61</v>
      </c>
      <c r="F1199" s="33">
        <v>466011.61</v>
      </c>
      <c r="G1199" s="33">
        <v>466011.61</v>
      </c>
      <c r="H1199" s="33">
        <v>466011.61</v>
      </c>
      <c r="I1199" s="33">
        <v>466011.61</v>
      </c>
      <c r="J1199" s="33">
        <v>466011.61</v>
      </c>
      <c r="K1199" s="33">
        <v>466011.61</v>
      </c>
      <c r="L1199" s="33">
        <v>466011.61</v>
      </c>
      <c r="M1199" s="33">
        <v>466011.61</v>
      </c>
      <c r="N1199" s="33">
        <v>466011.61</v>
      </c>
      <c r="O1199" s="33">
        <v>466011.61</v>
      </c>
      <c r="P1199" s="33">
        <v>466011.61</v>
      </c>
      <c r="Q1199" s="33">
        <v>466011.61</v>
      </c>
      <c r="R1199" s="33">
        <v>466011.61</v>
      </c>
      <c r="S1199" s="33">
        <v>466011.61</v>
      </c>
    </row>
    <row r="1200" spans="2:19">
      <c r="B1200" s="5">
        <v>1965</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row>
    <row r="1201" spans="2:19">
      <c r="B1201" s="5">
        <v>1964</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row>
    <row r="1202" spans="2:19">
      <c r="B1202" s="5">
        <v>1963</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row>
    <row r="1205" spans="2:19">
      <c r="B1205" s="5">
        <v>1960</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row>
    <row r="1206" spans="2:19">
      <c r="B1206" s="5">
        <v>1959</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row>
    <row r="1207" spans="2:19">
      <c r="B1207" s="5">
        <v>1958</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row>
    <row r="1208" spans="2:19">
      <c r="B1208" s="5">
        <v>1957</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row>
    <row r="1209" spans="2:19">
      <c r="B1209" s="5">
        <v>1956</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row>
    <row r="1210" spans="2:19">
      <c r="B1210" s="5">
        <v>1955</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row>
    <row r="1211" spans="2:19">
      <c r="B1211" s="5">
        <v>1954</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row>
    <row r="1212" spans="2:19">
      <c r="B1212" s="5">
        <v>1953</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row>
    <row r="1213" spans="2:19">
      <c r="B1213" s="5">
        <v>1952</v>
      </c>
      <c r="C1213" s="33">
        <v>0</v>
      </c>
      <c r="D1213" s="33">
        <v>0</v>
      </c>
      <c r="E1213" s="33">
        <v>0</v>
      </c>
      <c r="F1213" s="33">
        <v>0</v>
      </c>
      <c r="G1213" s="33">
        <v>0</v>
      </c>
      <c r="H1213" s="33">
        <v>0</v>
      </c>
      <c r="I1213" s="33">
        <v>0</v>
      </c>
      <c r="J1213" s="33">
        <v>0</v>
      </c>
      <c r="K1213" s="33">
        <v>0</v>
      </c>
      <c r="L1213" s="33">
        <v>0</v>
      </c>
      <c r="M1213" s="33">
        <v>0</v>
      </c>
      <c r="N1213" s="33">
        <v>0</v>
      </c>
      <c r="O1213" s="33">
        <v>0</v>
      </c>
      <c r="P1213" s="33">
        <v>0</v>
      </c>
      <c r="Q1213" s="33">
        <v>0</v>
      </c>
      <c r="R1213" s="33">
        <v>0</v>
      </c>
      <c r="S1213" s="33">
        <v>0</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0</v>
      </c>
      <c r="L1216" s="33">
        <v>0</v>
      </c>
      <c r="M1216" s="33">
        <v>0</v>
      </c>
      <c r="N1216" s="33">
        <v>0</v>
      </c>
      <c r="O1216" s="33">
        <v>0</v>
      </c>
      <c r="P1216" s="33">
        <v>0</v>
      </c>
      <c r="Q1216" s="33">
        <v>0</v>
      </c>
      <c r="R1216" s="33">
        <v>0</v>
      </c>
      <c r="S1216" s="33">
        <v>0</v>
      </c>
    </row>
    <row r="1217" spans="2:19">
      <c r="B1217" s="5">
        <v>1948</v>
      </c>
      <c r="C1217" s="33">
        <v>0</v>
      </c>
      <c r="D1217" s="33">
        <v>0</v>
      </c>
      <c r="E1217" s="33">
        <v>0</v>
      </c>
      <c r="F1217" s="33">
        <v>0</v>
      </c>
      <c r="G1217" s="33">
        <v>0</v>
      </c>
      <c r="H1217" s="33">
        <v>0</v>
      </c>
      <c r="I1217" s="33">
        <v>0</v>
      </c>
      <c r="J1217" s="33">
        <v>0</v>
      </c>
      <c r="K1217" s="33">
        <v>0</v>
      </c>
      <c r="L1217" s="33">
        <v>0</v>
      </c>
      <c r="M1217" s="33">
        <v>0</v>
      </c>
      <c r="N1217" s="33">
        <v>0</v>
      </c>
      <c r="O1217" s="33">
        <v>0</v>
      </c>
      <c r="P1217" s="33">
        <v>0</v>
      </c>
      <c r="Q1217" s="33">
        <v>0</v>
      </c>
      <c r="R1217" s="33">
        <v>0</v>
      </c>
      <c r="S1217" s="33">
        <v>0</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1033472.1799999999</v>
      </c>
      <c r="D1236" s="7">
        <f>SUM(D1158:D1235)</f>
        <v>1033472.1799999999</v>
      </c>
      <c r="E1236" s="7">
        <f>SUM(E1157:E1235)</f>
        <v>1033472.1799999999</v>
      </c>
      <c r="F1236" s="7">
        <f>SUM(F1156:F1235)</f>
        <v>1033472.1799999999</v>
      </c>
      <c r="G1236" s="7">
        <f>SUM(G1155:G1235)</f>
        <v>1033472.1799999999</v>
      </c>
      <c r="H1236" s="7">
        <f>SUM(H1149:H1235)</f>
        <v>1033472.1799999999</v>
      </c>
      <c r="I1236" s="7">
        <f>SUM(I1149:I1235)</f>
        <v>1033472.1799999999</v>
      </c>
      <c r="J1236" s="7">
        <f t="shared" ref="J1236" si="23">SUM(J1149:J1235)</f>
        <v>1033472.1799999999</v>
      </c>
      <c r="K1236" s="7">
        <f>SUM(K1149:K1235)</f>
        <v>1042972.1799999999</v>
      </c>
      <c r="L1236" s="7">
        <f t="shared" ref="L1236" si="24">SUM(L1149:L1235)</f>
        <v>1151803.7999999998</v>
      </c>
      <c r="M1236" s="7">
        <f>SUM(M1149:M1235)</f>
        <v>1151803.7999999998</v>
      </c>
      <c r="N1236" s="10">
        <f>SUM(N1144:N1235)</f>
        <v>1151803.7999999998</v>
      </c>
      <c r="O1236" s="10">
        <f>SUM(O1144:O1235)</f>
        <v>1151803.7999999998</v>
      </c>
      <c r="P1236" s="10">
        <f>SUM(P1144:P1235)</f>
        <v>1151803.7999999998</v>
      </c>
      <c r="Q1236" s="10">
        <f>SUM(Q1144:Q1235)</f>
        <v>1151803.7999999998</v>
      </c>
      <c r="R1236" s="10">
        <f>SUM(R1143:R1235)</f>
        <v>1151803.7999999998</v>
      </c>
      <c r="S1236" s="10">
        <f>SUM(S1143:S1235)</f>
        <v>1151803.7999999998</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5">SUM(J1244:J1330)</f>
        <v>0</v>
      </c>
      <c r="K1331" s="7">
        <f>SUM(K1244:K1330)</f>
        <v>0</v>
      </c>
      <c r="L1331" s="7">
        <f t="shared" ref="L1331" si="26">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7">SUM(J1339:J1425)</f>
        <v>0</v>
      </c>
      <c r="K1426" s="7">
        <f>SUM(K1339:K1425)</f>
        <v>0</v>
      </c>
      <c r="L1426" s="7">
        <f t="shared" ref="L1426" si="28">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9">SUM(J1434:J1520)</f>
        <v>0</v>
      </c>
      <c r="K1521" s="7">
        <f>SUM(K1434:K1520)</f>
        <v>0</v>
      </c>
      <c r="L1521" s="7">
        <f t="shared" ref="L1521" si="3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1">SUM(J1529:J1615)</f>
        <v>0</v>
      </c>
      <c r="K1616" s="7">
        <f>SUM(K1529:K1615)</f>
        <v>0</v>
      </c>
      <c r="L1616" s="7">
        <f t="shared" ref="L1616" si="32">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3">SUM(J1624:J1710)</f>
        <v>0</v>
      </c>
      <c r="K1711" s="7">
        <f>SUM(K1624:K1710)</f>
        <v>0</v>
      </c>
      <c r="L1711" s="7">
        <f t="shared" ref="L1711" si="34">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v>33349.01</v>
      </c>
      <c r="D1737" s="33">
        <v>33349.01</v>
      </c>
      <c r="E1737" s="33">
        <v>33349.01</v>
      </c>
      <c r="F1737" s="33">
        <v>33349.01</v>
      </c>
      <c r="G1737" s="33">
        <v>33349.01</v>
      </c>
      <c r="H1737" s="33">
        <v>33349.01</v>
      </c>
      <c r="I1737" s="33">
        <v>33349.01</v>
      </c>
      <c r="J1737" s="33">
        <v>33349.01</v>
      </c>
      <c r="K1737" s="33">
        <v>33349.01</v>
      </c>
      <c r="L1737" s="33">
        <v>33349.01</v>
      </c>
      <c r="M1737" s="33">
        <v>33349.01</v>
      </c>
      <c r="N1737" s="33">
        <v>33349.01</v>
      </c>
      <c r="O1737" s="33">
        <v>33349.01</v>
      </c>
      <c r="P1737" s="33">
        <v>33349.01</v>
      </c>
      <c r="Q1737" s="33">
        <v>33349.01</v>
      </c>
      <c r="R1737" s="33">
        <v>33349.01</v>
      </c>
      <c r="S1737" s="33">
        <v>33349.01</v>
      </c>
    </row>
    <row r="1738" spans="2:19">
      <c r="B1738" s="5">
        <v>1997</v>
      </c>
      <c r="C1738" s="33">
        <v>4646.6099999999997</v>
      </c>
      <c r="D1738" s="33">
        <v>4646.6099999999997</v>
      </c>
      <c r="E1738" s="33">
        <v>4646.6099999999997</v>
      </c>
      <c r="F1738" s="33">
        <v>4646.6099999999997</v>
      </c>
      <c r="G1738" s="33">
        <v>4646.6099999999997</v>
      </c>
      <c r="H1738" s="33">
        <v>4646.6099999999997</v>
      </c>
      <c r="I1738" s="33">
        <v>4646.6099999999997</v>
      </c>
      <c r="J1738" s="33">
        <v>4646.6099999999997</v>
      </c>
      <c r="K1738" s="33">
        <v>4646.6099999999997</v>
      </c>
      <c r="L1738" s="33">
        <v>4646.6099999999997</v>
      </c>
      <c r="M1738" s="33">
        <v>4646.6099999999997</v>
      </c>
      <c r="N1738" s="33">
        <v>4646.6099999999997</v>
      </c>
      <c r="O1738" s="33">
        <v>4646.6099999999997</v>
      </c>
      <c r="P1738" s="33">
        <v>4646.6099999999997</v>
      </c>
      <c r="Q1738" s="33">
        <v>4646.6099999999997</v>
      </c>
      <c r="R1738" s="33">
        <v>4646.6099999999997</v>
      </c>
      <c r="S1738" s="33">
        <v>4646.6099999999997</v>
      </c>
    </row>
    <row r="1739" spans="2:19">
      <c r="B1739" s="5">
        <v>1996</v>
      </c>
      <c r="C1739" s="33">
        <v>5426.63</v>
      </c>
      <c r="D1739" s="33">
        <v>5426.63</v>
      </c>
      <c r="E1739" s="33">
        <v>5426.63</v>
      </c>
      <c r="F1739" s="33">
        <v>5426.63</v>
      </c>
      <c r="G1739" s="33">
        <v>5426.63</v>
      </c>
      <c r="H1739" s="33">
        <v>5426.63</v>
      </c>
      <c r="I1739" s="33">
        <v>5426.63</v>
      </c>
      <c r="J1739" s="33">
        <v>5426.63</v>
      </c>
      <c r="K1739" s="33">
        <v>5426.63</v>
      </c>
      <c r="L1739" s="33">
        <v>5426.63</v>
      </c>
      <c r="M1739" s="33">
        <v>5426.63</v>
      </c>
      <c r="N1739" s="33">
        <v>5426.63</v>
      </c>
      <c r="O1739" s="33">
        <v>5426.63</v>
      </c>
      <c r="P1739" s="33">
        <v>5426.63</v>
      </c>
      <c r="Q1739" s="33">
        <v>5426.63</v>
      </c>
      <c r="R1739" s="33">
        <v>5426.63</v>
      </c>
      <c r="S1739" s="33">
        <v>0</v>
      </c>
    </row>
    <row r="1740" spans="2:19">
      <c r="B1740" s="5">
        <v>1995</v>
      </c>
      <c r="C1740" s="33">
        <v>36356.020000000004</v>
      </c>
      <c r="D1740" s="33">
        <v>36356.020000000004</v>
      </c>
      <c r="E1740" s="33">
        <v>36356.020000000004</v>
      </c>
      <c r="F1740" s="33">
        <v>36356.020000000004</v>
      </c>
      <c r="G1740" s="33">
        <v>36356.020000000004</v>
      </c>
      <c r="H1740" s="33">
        <v>36356.020000000004</v>
      </c>
      <c r="I1740" s="33">
        <v>36356.020000000004</v>
      </c>
      <c r="J1740" s="33">
        <v>36356.020000000004</v>
      </c>
      <c r="K1740" s="33">
        <v>36356.020000000004</v>
      </c>
      <c r="L1740" s="33">
        <v>36356.020000000004</v>
      </c>
      <c r="M1740" s="33">
        <v>36356.020000000004</v>
      </c>
      <c r="N1740" s="33">
        <v>36356.020000000004</v>
      </c>
      <c r="O1740" s="33">
        <v>36356.020000000004</v>
      </c>
      <c r="P1740" s="33">
        <v>36356.020000000004</v>
      </c>
      <c r="Q1740" s="33">
        <v>36356.020000000004</v>
      </c>
      <c r="R1740" s="33">
        <v>36356.020000000004</v>
      </c>
      <c r="S1740" s="33">
        <v>36356.020000000004</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35462.129999999997</v>
      </c>
      <c r="D1742" s="33">
        <v>35462.129999999997</v>
      </c>
      <c r="E1742" s="33">
        <v>35462.129999999997</v>
      </c>
      <c r="F1742" s="33">
        <v>35462.129999999997</v>
      </c>
      <c r="G1742" s="33">
        <v>35462.129999999997</v>
      </c>
      <c r="H1742" s="33">
        <v>35462.129999999997</v>
      </c>
      <c r="I1742" s="33">
        <v>35462.129999999997</v>
      </c>
      <c r="J1742" s="33">
        <v>35462.129999999997</v>
      </c>
      <c r="K1742" s="33">
        <v>35462.129999999997</v>
      </c>
      <c r="L1742" s="33">
        <v>35462.129999999997</v>
      </c>
      <c r="M1742" s="33">
        <v>35462.129999999997</v>
      </c>
      <c r="N1742" s="33">
        <v>35462.129999999997</v>
      </c>
      <c r="O1742" s="33">
        <v>35462.129999999997</v>
      </c>
      <c r="P1742" s="33">
        <v>35462.129999999997</v>
      </c>
      <c r="Q1742" s="33">
        <v>35462.129999999997</v>
      </c>
      <c r="R1742" s="33">
        <v>35462.129999999997</v>
      </c>
      <c r="S1742" s="33">
        <v>35462.129999999997</v>
      </c>
    </row>
    <row r="1743" spans="2:19">
      <c r="B1743" s="5">
        <v>1992</v>
      </c>
      <c r="C1743" s="33">
        <v>11419.71</v>
      </c>
      <c r="D1743" s="33">
        <v>11419.71</v>
      </c>
      <c r="E1743" s="33">
        <v>11419.71</v>
      </c>
      <c r="F1743" s="33">
        <v>11419.71</v>
      </c>
      <c r="G1743" s="33">
        <v>11419.71</v>
      </c>
      <c r="H1743" s="33">
        <v>11419.71</v>
      </c>
      <c r="I1743" s="33">
        <v>11419.71</v>
      </c>
      <c r="J1743" s="33">
        <v>11419.71</v>
      </c>
      <c r="K1743" s="33">
        <v>11419.71</v>
      </c>
      <c r="L1743" s="33">
        <v>11419.71</v>
      </c>
      <c r="M1743" s="33">
        <v>11419.71</v>
      </c>
      <c r="N1743" s="33">
        <v>11419.71</v>
      </c>
      <c r="O1743" s="33">
        <v>11419.71</v>
      </c>
      <c r="P1743" s="33">
        <v>11419.71</v>
      </c>
      <c r="Q1743" s="33">
        <v>11419.71</v>
      </c>
      <c r="R1743" s="33">
        <v>11419.71</v>
      </c>
      <c r="S1743" s="33">
        <v>11419.71</v>
      </c>
    </row>
    <row r="1744" spans="2:19">
      <c r="B1744" s="5">
        <v>1991</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row>
    <row r="1745" spans="2:19">
      <c r="B1745" s="5">
        <v>1990</v>
      </c>
      <c r="C1745" s="33">
        <v>12163.63</v>
      </c>
      <c r="D1745" s="33">
        <v>12163.63</v>
      </c>
      <c r="E1745" s="33">
        <v>12163.63</v>
      </c>
      <c r="F1745" s="33">
        <v>12163.63</v>
      </c>
      <c r="G1745" s="33">
        <v>12163.63</v>
      </c>
      <c r="H1745" s="33">
        <v>12163.63</v>
      </c>
      <c r="I1745" s="33">
        <v>12163.63</v>
      </c>
      <c r="J1745" s="33">
        <v>12163.63</v>
      </c>
      <c r="K1745" s="33">
        <v>12163.63</v>
      </c>
      <c r="L1745" s="33">
        <v>12163.63</v>
      </c>
      <c r="M1745" s="33">
        <v>12163.63</v>
      </c>
      <c r="N1745" s="33">
        <v>12163.63</v>
      </c>
      <c r="O1745" s="33">
        <v>12163.63</v>
      </c>
      <c r="P1745" s="33">
        <v>12163.63</v>
      </c>
      <c r="Q1745" s="33">
        <v>12163.63</v>
      </c>
      <c r="R1745" s="33">
        <v>12163.63</v>
      </c>
      <c r="S1745" s="33">
        <v>12163.63</v>
      </c>
    </row>
    <row r="1746" spans="2:19">
      <c r="B1746" s="5">
        <v>1989</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row>
    <row r="1747" spans="2:19">
      <c r="B1747" s="5">
        <v>1988</v>
      </c>
      <c r="C1747" s="33">
        <v>9049.8700000000008</v>
      </c>
      <c r="D1747" s="33">
        <v>9049.8700000000008</v>
      </c>
      <c r="E1747" s="33">
        <v>9049.8700000000008</v>
      </c>
      <c r="F1747" s="33">
        <v>9049.8700000000008</v>
      </c>
      <c r="G1747" s="33">
        <v>9049.8700000000008</v>
      </c>
      <c r="H1747" s="33">
        <v>9049.8700000000008</v>
      </c>
      <c r="I1747" s="33">
        <v>9049.8700000000008</v>
      </c>
      <c r="J1747" s="33">
        <v>9049.8700000000008</v>
      </c>
      <c r="K1747" s="33">
        <v>9049.8700000000008</v>
      </c>
      <c r="L1747" s="33">
        <v>9049.8700000000008</v>
      </c>
      <c r="M1747" s="33">
        <v>9049.8700000000008</v>
      </c>
      <c r="N1747" s="33">
        <v>9049.8700000000008</v>
      </c>
      <c r="O1747" s="33">
        <v>9049.8700000000008</v>
      </c>
      <c r="P1747" s="33">
        <v>9049.8700000000008</v>
      </c>
      <c r="Q1747" s="33">
        <v>9049.8700000000008</v>
      </c>
      <c r="R1747" s="33">
        <v>9049.8700000000008</v>
      </c>
      <c r="S1747" s="33">
        <v>9049.8700000000008</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4524.93</v>
      </c>
      <c r="D1749" s="33">
        <v>4524.93</v>
      </c>
      <c r="E1749" s="33">
        <v>4524.93</v>
      </c>
      <c r="F1749" s="33">
        <v>4524.93</v>
      </c>
      <c r="G1749" s="33">
        <v>4524.93</v>
      </c>
      <c r="H1749" s="33">
        <v>4524.93</v>
      </c>
      <c r="I1749" s="33">
        <v>4524.93</v>
      </c>
      <c r="J1749" s="33">
        <v>4524.93</v>
      </c>
      <c r="K1749" s="33">
        <v>4524.93</v>
      </c>
      <c r="L1749" s="33">
        <v>4524.93</v>
      </c>
      <c r="M1749" s="33">
        <v>4524.93</v>
      </c>
      <c r="N1749" s="33">
        <v>4524.93</v>
      </c>
      <c r="O1749" s="33">
        <v>4524.93</v>
      </c>
      <c r="P1749" s="33">
        <v>4524.93</v>
      </c>
      <c r="Q1749" s="33">
        <v>4524.93</v>
      </c>
      <c r="R1749" s="33">
        <v>4524.93</v>
      </c>
      <c r="S1749" s="33">
        <v>4524.93</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3758</v>
      </c>
      <c r="D1751" s="33">
        <v>3758</v>
      </c>
      <c r="E1751" s="33">
        <v>3758</v>
      </c>
      <c r="F1751" s="33">
        <v>3758</v>
      </c>
      <c r="G1751" s="33">
        <v>3758</v>
      </c>
      <c r="H1751" s="33">
        <v>3758</v>
      </c>
      <c r="I1751" s="33">
        <v>3758</v>
      </c>
      <c r="J1751" s="33">
        <v>3758</v>
      </c>
      <c r="K1751" s="33">
        <v>3758</v>
      </c>
      <c r="L1751" s="33">
        <v>3758</v>
      </c>
      <c r="M1751" s="33">
        <v>3758</v>
      </c>
      <c r="N1751" s="33">
        <v>3758</v>
      </c>
      <c r="O1751" s="33">
        <v>3758</v>
      </c>
      <c r="P1751" s="33">
        <v>3758</v>
      </c>
      <c r="Q1751" s="33">
        <v>3758</v>
      </c>
      <c r="R1751" s="33">
        <v>3758</v>
      </c>
      <c r="S1751" s="33">
        <v>3758</v>
      </c>
    </row>
    <row r="1752" spans="2:19">
      <c r="B1752" s="5">
        <v>1983</v>
      </c>
      <c r="C1752" s="33">
        <v>10379.219999999999</v>
      </c>
      <c r="D1752" s="33">
        <v>10379.219999999999</v>
      </c>
      <c r="E1752" s="33">
        <v>10379.219999999999</v>
      </c>
      <c r="F1752" s="33">
        <v>10379.219999999999</v>
      </c>
      <c r="G1752" s="33">
        <v>10379.219999999999</v>
      </c>
      <c r="H1752" s="33">
        <v>10379.219999999999</v>
      </c>
      <c r="I1752" s="33">
        <v>10379.219999999999</v>
      </c>
      <c r="J1752" s="33">
        <v>10379.219999999999</v>
      </c>
      <c r="K1752" s="33">
        <v>10379.219999999999</v>
      </c>
      <c r="L1752" s="33">
        <v>10379.219999999999</v>
      </c>
      <c r="M1752" s="33">
        <v>10379.219999999999</v>
      </c>
      <c r="N1752" s="33">
        <v>10379.219999999999</v>
      </c>
      <c r="O1752" s="33">
        <v>10379.219999999999</v>
      </c>
      <c r="P1752" s="33">
        <v>10379.219999999999</v>
      </c>
      <c r="Q1752" s="33">
        <v>10379.219999999999</v>
      </c>
      <c r="R1752" s="33">
        <v>10379.219999999999</v>
      </c>
      <c r="S1752" s="33">
        <v>10379.219999999999</v>
      </c>
    </row>
    <row r="1753" spans="2:19">
      <c r="B1753" s="5">
        <v>1982</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row>
    <row r="1754" spans="2:19">
      <c r="B1754" s="5">
        <v>1981</v>
      </c>
      <c r="C1754" s="33">
        <v>21372</v>
      </c>
      <c r="D1754" s="33">
        <v>21372</v>
      </c>
      <c r="E1754" s="33">
        <v>21372</v>
      </c>
      <c r="F1754" s="33">
        <v>21372</v>
      </c>
      <c r="G1754" s="33">
        <v>21372</v>
      </c>
      <c r="H1754" s="33">
        <v>21372</v>
      </c>
      <c r="I1754" s="33">
        <v>21372</v>
      </c>
      <c r="J1754" s="33">
        <v>21372</v>
      </c>
      <c r="K1754" s="33">
        <v>21372</v>
      </c>
      <c r="L1754" s="33">
        <v>21372</v>
      </c>
      <c r="M1754" s="33">
        <v>21372</v>
      </c>
      <c r="N1754" s="33">
        <v>21372</v>
      </c>
      <c r="O1754" s="33">
        <v>21372</v>
      </c>
      <c r="P1754" s="33">
        <v>21372</v>
      </c>
      <c r="Q1754" s="33">
        <v>21372</v>
      </c>
      <c r="R1754" s="33">
        <v>21372</v>
      </c>
      <c r="S1754" s="33">
        <v>21372</v>
      </c>
    </row>
    <row r="1755" spans="2:19">
      <c r="B1755" s="5">
        <v>1980</v>
      </c>
      <c r="C1755" s="33">
        <v>7183.65</v>
      </c>
      <c r="D1755" s="33">
        <v>7183.65</v>
      </c>
      <c r="E1755" s="33">
        <v>7183.65</v>
      </c>
      <c r="F1755" s="33">
        <v>7183.65</v>
      </c>
      <c r="G1755" s="33">
        <v>7183.65</v>
      </c>
      <c r="H1755" s="33">
        <v>7183.65</v>
      </c>
      <c r="I1755" s="33">
        <v>7183.65</v>
      </c>
      <c r="J1755" s="33">
        <v>7183.65</v>
      </c>
      <c r="K1755" s="33">
        <v>7183.65</v>
      </c>
      <c r="L1755" s="33">
        <v>7183.65</v>
      </c>
      <c r="M1755" s="33">
        <v>7183.65</v>
      </c>
      <c r="N1755" s="33">
        <v>7183.65</v>
      </c>
      <c r="O1755" s="33">
        <v>7183.65</v>
      </c>
      <c r="P1755" s="33">
        <v>7183.65</v>
      </c>
      <c r="Q1755" s="33">
        <v>7183.65</v>
      </c>
      <c r="R1755" s="33">
        <v>7183.65</v>
      </c>
      <c r="S1755" s="33">
        <v>7183.65</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195091.40999999997</v>
      </c>
      <c r="D1806" s="7">
        <f>SUM(D1728:D1805)</f>
        <v>195091.40999999997</v>
      </c>
      <c r="E1806" s="7">
        <f>SUM(E1727:E1805)</f>
        <v>195091.40999999997</v>
      </c>
      <c r="F1806" s="7">
        <f>SUM(F1726:F1805)</f>
        <v>195091.40999999997</v>
      </c>
      <c r="G1806" s="7">
        <f>SUM(G1725:G1805)</f>
        <v>195091.40999999997</v>
      </c>
      <c r="H1806" s="7">
        <f>SUM(H1719:H1805)</f>
        <v>195091.40999999997</v>
      </c>
      <c r="I1806" s="7">
        <f>SUM(I1719:I1805)</f>
        <v>195091.40999999997</v>
      </c>
      <c r="J1806" s="7">
        <f t="shared" ref="J1806" si="35">SUM(J1719:J1805)</f>
        <v>195091.40999999997</v>
      </c>
      <c r="K1806" s="7">
        <f>SUM(K1719:K1805)</f>
        <v>195091.40999999997</v>
      </c>
      <c r="L1806" s="7">
        <f t="shared" ref="L1806" si="36">SUM(L1719:L1805)</f>
        <v>195091.40999999997</v>
      </c>
      <c r="M1806" s="7">
        <f>SUM(M1719:M1805)</f>
        <v>195091.40999999997</v>
      </c>
      <c r="N1806" s="10">
        <f>SUM(N1714:N1805)</f>
        <v>195091.40999999997</v>
      </c>
      <c r="O1806" s="10">
        <f>SUM(O1714:O1805)</f>
        <v>195091.40999999997</v>
      </c>
      <c r="P1806" s="10">
        <f>SUM(P1714:P1805)</f>
        <v>195091.40999999997</v>
      </c>
      <c r="Q1806" s="10">
        <f>SUM(Q1714:Q1805)</f>
        <v>195091.40999999997</v>
      </c>
      <c r="R1806" s="10">
        <f>SUM(R1713:R1805)</f>
        <v>195091.40999999997</v>
      </c>
      <c r="S1806" s="10">
        <f>SUM(S1713:S1805)</f>
        <v>189664.78</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7">SUM(J1814:J1900)</f>
        <v>0</v>
      </c>
      <c r="K1901" s="7">
        <f>SUM(K1814:K1900)</f>
        <v>0</v>
      </c>
      <c r="L1901" s="7">
        <f t="shared" ref="L1901" si="38">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v>346833.63</v>
      </c>
    </row>
    <row r="1904" spans="1:19">
      <c r="A1904" s="34"/>
      <c r="B1904" s="5">
        <v>2021</v>
      </c>
      <c r="C1904" s="32"/>
      <c r="D1904" s="32"/>
      <c r="E1904" s="32"/>
      <c r="F1904" s="32"/>
      <c r="G1904" s="32"/>
      <c r="H1904" s="32"/>
      <c r="I1904" s="32"/>
      <c r="J1904" s="32"/>
      <c r="K1904" s="32"/>
      <c r="L1904" s="32"/>
      <c r="M1904" s="32"/>
      <c r="N1904" s="32"/>
      <c r="O1904" s="32"/>
      <c r="P1904" s="32"/>
      <c r="Q1904" s="32"/>
      <c r="R1904" s="33">
        <v>79481.240000000005</v>
      </c>
      <c r="S1904" s="33">
        <v>79481.240000000005</v>
      </c>
    </row>
    <row r="1905" spans="1:19">
      <c r="B1905" s="5">
        <v>2020</v>
      </c>
      <c r="C1905" s="32"/>
      <c r="D1905" s="32"/>
      <c r="E1905" s="32"/>
      <c r="F1905" s="32"/>
      <c r="G1905" s="32"/>
      <c r="H1905" s="32"/>
      <c r="I1905" s="32"/>
      <c r="J1905" s="32"/>
      <c r="K1905" s="32"/>
      <c r="L1905" s="32"/>
      <c r="M1905" s="32"/>
      <c r="N1905" s="32"/>
      <c r="O1905" s="32"/>
      <c r="P1905" s="32"/>
      <c r="Q1905" s="33">
        <v>143469.12</v>
      </c>
      <c r="R1905" s="33">
        <v>143469.12</v>
      </c>
      <c r="S1905" s="33">
        <v>143469.12</v>
      </c>
    </row>
    <row r="1906" spans="1:19">
      <c r="A1906" s="36"/>
      <c r="B1906" s="5">
        <v>2019</v>
      </c>
      <c r="C1906" s="32"/>
      <c r="D1906" s="32"/>
      <c r="E1906" s="32"/>
      <c r="F1906" s="32"/>
      <c r="G1906" s="32"/>
      <c r="H1906" s="32"/>
      <c r="I1906" s="32"/>
      <c r="J1906" s="32"/>
      <c r="K1906" s="32"/>
      <c r="L1906" s="32"/>
      <c r="M1906" s="32"/>
      <c r="N1906" s="32"/>
      <c r="O1906" s="32"/>
      <c r="P1906" s="33">
        <v>96557.489999999991</v>
      </c>
      <c r="Q1906" s="33">
        <v>96557.489999999991</v>
      </c>
      <c r="R1906" s="33">
        <v>96557.489999999991</v>
      </c>
      <c r="S1906" s="33">
        <v>96557.49</v>
      </c>
    </row>
    <row r="1907" spans="1:19">
      <c r="A1907" s="36"/>
      <c r="B1907" s="5">
        <v>2018</v>
      </c>
      <c r="C1907" s="32"/>
      <c r="D1907" s="32"/>
      <c r="E1907" s="32"/>
      <c r="F1907" s="32"/>
      <c r="G1907" s="32"/>
      <c r="H1907" s="32"/>
      <c r="I1907" s="32"/>
      <c r="J1907" s="32"/>
      <c r="K1907" s="32"/>
      <c r="L1907" s="32"/>
      <c r="M1907" s="32"/>
      <c r="N1907" s="32"/>
      <c r="O1907" s="33">
        <v>301935.01</v>
      </c>
      <c r="P1907" s="33">
        <v>301935.01</v>
      </c>
      <c r="Q1907" s="33">
        <v>301935.01</v>
      </c>
      <c r="R1907" s="33">
        <v>301935.01</v>
      </c>
      <c r="S1907" s="33">
        <v>301935.01</v>
      </c>
    </row>
    <row r="1908" spans="1:19">
      <c r="A1908" s="36"/>
      <c r="B1908" s="5">
        <v>2017</v>
      </c>
      <c r="C1908" s="32"/>
      <c r="D1908" s="32"/>
      <c r="E1908" s="32"/>
      <c r="F1908" s="32"/>
      <c r="G1908" s="32"/>
      <c r="H1908" s="32"/>
      <c r="I1908" s="32"/>
      <c r="J1908" s="32"/>
      <c r="K1908" s="32"/>
      <c r="L1908" s="32"/>
      <c r="M1908" s="32"/>
      <c r="N1908" s="33">
        <v>74889.289999999994</v>
      </c>
      <c r="O1908" s="33">
        <v>74889.290000000008</v>
      </c>
      <c r="P1908" s="33">
        <v>74889.290000000008</v>
      </c>
      <c r="Q1908" s="33">
        <v>74889.290000000008</v>
      </c>
      <c r="R1908" s="33">
        <v>74889.290000000008</v>
      </c>
      <c r="S1908" s="33">
        <v>74889.290000000008</v>
      </c>
    </row>
    <row r="1909" spans="1:19">
      <c r="B1909" s="5">
        <v>2016</v>
      </c>
      <c r="C1909" s="32"/>
      <c r="D1909" s="32"/>
      <c r="E1909" s="32"/>
      <c r="F1909" s="32"/>
      <c r="G1909" s="32"/>
      <c r="H1909" s="32"/>
      <c r="I1909" s="32"/>
      <c r="J1909" s="32"/>
      <c r="K1909" s="32"/>
      <c r="L1909" s="32"/>
      <c r="M1909" s="33">
        <v>6494.36</v>
      </c>
      <c r="N1909" s="33">
        <v>6494.36</v>
      </c>
      <c r="O1909" s="33">
        <v>6494.36</v>
      </c>
      <c r="P1909" s="33">
        <v>6494.36</v>
      </c>
      <c r="Q1909" s="33">
        <v>6494.36</v>
      </c>
      <c r="R1909" s="33">
        <v>6494.36</v>
      </c>
      <c r="S1909" s="33">
        <v>6494.36</v>
      </c>
    </row>
    <row r="1910" spans="1:19">
      <c r="B1910" s="5">
        <v>2015</v>
      </c>
      <c r="C1910" s="32"/>
      <c r="D1910" s="32"/>
      <c r="E1910" s="32"/>
      <c r="F1910" s="32"/>
      <c r="G1910" s="32"/>
      <c r="H1910" s="32"/>
      <c r="I1910" s="32"/>
      <c r="J1910" s="32"/>
      <c r="K1910" s="32"/>
      <c r="L1910" s="33">
        <v>80040.990000000005</v>
      </c>
      <c r="M1910" s="33">
        <v>80040.990000000005</v>
      </c>
      <c r="N1910" s="33">
        <v>80040.990000000005</v>
      </c>
      <c r="O1910" s="33">
        <v>80040.989999999991</v>
      </c>
      <c r="P1910" s="33">
        <v>80040.989999999991</v>
      </c>
      <c r="Q1910" s="33">
        <v>80040.989999999991</v>
      </c>
      <c r="R1910" s="33">
        <v>80040.989999999991</v>
      </c>
      <c r="S1910" s="33">
        <v>80040.989999999991</v>
      </c>
    </row>
    <row r="1911" spans="1:19">
      <c r="B1911" s="5">
        <v>2014</v>
      </c>
      <c r="C1911" s="32"/>
      <c r="D1911" s="32"/>
      <c r="E1911" s="32"/>
      <c r="F1911" s="32"/>
      <c r="G1911" s="32"/>
      <c r="H1911" s="32"/>
      <c r="I1911" s="32"/>
      <c r="J1911" s="32"/>
      <c r="K1911" s="33">
        <v>14129.57</v>
      </c>
      <c r="L1911" s="33">
        <v>14129.57</v>
      </c>
      <c r="M1911" s="33">
        <v>14129.57</v>
      </c>
      <c r="N1911" s="33">
        <v>14129.57</v>
      </c>
      <c r="O1911" s="33">
        <v>14129.57</v>
      </c>
      <c r="P1911" s="33">
        <v>14129.57</v>
      </c>
      <c r="Q1911" s="33">
        <v>14129.57</v>
      </c>
      <c r="R1911" s="33">
        <v>14129.57</v>
      </c>
      <c r="S1911" s="33">
        <v>14129.57</v>
      </c>
    </row>
    <row r="1912" spans="1:19">
      <c r="B1912" s="5">
        <v>2013</v>
      </c>
      <c r="C1912" s="32"/>
      <c r="D1912" s="32"/>
      <c r="E1912" s="32"/>
      <c r="F1912" s="32"/>
      <c r="G1912" s="32"/>
      <c r="H1912" s="32"/>
      <c r="I1912" s="32"/>
      <c r="J1912" s="33">
        <v>21369.38</v>
      </c>
      <c r="K1912" s="33">
        <v>21369.38</v>
      </c>
      <c r="L1912" s="33">
        <v>21369.38</v>
      </c>
      <c r="M1912" s="33">
        <v>21369.38</v>
      </c>
      <c r="N1912" s="33">
        <v>21369.38</v>
      </c>
      <c r="O1912" s="33">
        <v>21369.38</v>
      </c>
      <c r="P1912" s="33">
        <v>21369.38</v>
      </c>
      <c r="Q1912" s="33">
        <v>21369.38</v>
      </c>
      <c r="R1912" s="33">
        <v>21369.38</v>
      </c>
      <c r="S1912" s="33">
        <v>21369.38</v>
      </c>
    </row>
    <row r="1913" spans="1:19">
      <c r="B1913" s="5">
        <v>2012</v>
      </c>
      <c r="C1913" s="32"/>
      <c r="D1913" s="32"/>
      <c r="E1913" s="32"/>
      <c r="F1913" s="32"/>
      <c r="G1913" s="32"/>
      <c r="H1913" s="32"/>
      <c r="I1913" s="33">
        <v>44592.47</v>
      </c>
      <c r="J1913" s="33">
        <v>44592.47</v>
      </c>
      <c r="K1913" s="33">
        <v>44592.47</v>
      </c>
      <c r="L1913" s="33">
        <v>44592.47</v>
      </c>
      <c r="M1913" s="33">
        <v>44592.47</v>
      </c>
      <c r="N1913" s="33">
        <v>44592.47</v>
      </c>
      <c r="O1913" s="33">
        <v>44592.47</v>
      </c>
      <c r="P1913" s="33">
        <v>44592.47</v>
      </c>
      <c r="Q1913" s="33">
        <v>44592.47</v>
      </c>
      <c r="R1913" s="33">
        <v>44592.47</v>
      </c>
      <c r="S1913" s="33">
        <v>44592.47</v>
      </c>
    </row>
    <row r="1914" spans="1:19">
      <c r="B1914" s="5">
        <v>2011</v>
      </c>
      <c r="C1914" s="32"/>
      <c r="D1914" s="32"/>
      <c r="E1914" s="32"/>
      <c r="F1914" s="32"/>
      <c r="G1914" s="32"/>
      <c r="H1914" s="33">
        <v>222721.55000000002</v>
      </c>
      <c r="I1914" s="33">
        <v>222721.55000000002</v>
      </c>
      <c r="J1914" s="33">
        <v>222721.55000000002</v>
      </c>
      <c r="K1914" s="33">
        <v>222721.55000000002</v>
      </c>
      <c r="L1914" s="33">
        <v>222721.55000000002</v>
      </c>
      <c r="M1914" s="33">
        <v>222721.55000000002</v>
      </c>
      <c r="N1914" s="33">
        <v>222721.55000000002</v>
      </c>
      <c r="O1914" s="33">
        <v>222721.55000000002</v>
      </c>
      <c r="P1914" s="33">
        <v>222721.55000000002</v>
      </c>
      <c r="Q1914" s="33">
        <v>222721.55000000002</v>
      </c>
      <c r="R1914" s="33">
        <v>222721.55000000002</v>
      </c>
      <c r="S1914" s="33">
        <v>222721.55000000002</v>
      </c>
    </row>
    <row r="1915" spans="1:19">
      <c r="B1915" s="5">
        <v>2010</v>
      </c>
      <c r="C1915" s="32"/>
      <c r="D1915" s="32"/>
      <c r="E1915" s="32"/>
      <c r="F1915" s="32"/>
      <c r="G1915" s="33">
        <v>88151.75</v>
      </c>
      <c r="H1915" s="33">
        <v>88151.75</v>
      </c>
      <c r="I1915" s="33">
        <v>88151.75</v>
      </c>
      <c r="J1915" s="33">
        <v>88151.75</v>
      </c>
      <c r="K1915" s="33">
        <v>88151.75</v>
      </c>
      <c r="L1915" s="33">
        <v>88151.75</v>
      </c>
      <c r="M1915" s="33">
        <v>88151.75</v>
      </c>
      <c r="N1915" s="33">
        <v>88151.75</v>
      </c>
      <c r="O1915" s="33">
        <v>88151.75</v>
      </c>
      <c r="P1915" s="33">
        <v>88151.75</v>
      </c>
      <c r="Q1915" s="33">
        <v>88151.75</v>
      </c>
      <c r="R1915" s="33">
        <v>88151.75</v>
      </c>
      <c r="S1915" s="33">
        <v>88151.75</v>
      </c>
    </row>
    <row r="1916" spans="1:19">
      <c r="B1916" s="5">
        <v>2009</v>
      </c>
      <c r="C1916" s="32"/>
      <c r="D1916" s="32"/>
      <c r="E1916" s="32"/>
      <c r="F1916" s="33">
        <v>459444.55</v>
      </c>
      <c r="G1916" s="33">
        <v>459444.55</v>
      </c>
      <c r="H1916" s="33">
        <v>459444.55</v>
      </c>
      <c r="I1916" s="33">
        <v>459444.55</v>
      </c>
      <c r="J1916" s="33">
        <v>459444.55</v>
      </c>
      <c r="K1916" s="33">
        <v>459444.55</v>
      </c>
      <c r="L1916" s="33">
        <v>459444.55</v>
      </c>
      <c r="M1916" s="33">
        <v>459444.55</v>
      </c>
      <c r="N1916" s="33">
        <v>459444.55</v>
      </c>
      <c r="O1916" s="33">
        <v>459444.55</v>
      </c>
      <c r="P1916" s="33">
        <v>459444.55</v>
      </c>
      <c r="Q1916" s="33">
        <v>459444.55</v>
      </c>
      <c r="R1916" s="33">
        <v>459444.55</v>
      </c>
      <c r="S1916" s="33">
        <v>459444.55</v>
      </c>
    </row>
    <row r="1917" spans="1:19">
      <c r="B1917" s="5">
        <v>2008</v>
      </c>
      <c r="C1917" s="32"/>
      <c r="D1917" s="32"/>
      <c r="E1917" s="33">
        <v>64362.42</v>
      </c>
      <c r="F1917" s="33">
        <v>64362.42</v>
      </c>
      <c r="G1917" s="33">
        <v>64362.42</v>
      </c>
      <c r="H1917" s="33">
        <v>64362.42</v>
      </c>
      <c r="I1917" s="33">
        <v>64362.42</v>
      </c>
      <c r="J1917" s="33">
        <v>64362.42</v>
      </c>
      <c r="K1917" s="33">
        <v>64362.42</v>
      </c>
      <c r="L1917" s="33">
        <v>64362.42</v>
      </c>
      <c r="M1917" s="33">
        <v>64362.42</v>
      </c>
      <c r="N1917" s="33">
        <v>64362.42</v>
      </c>
      <c r="O1917" s="33">
        <v>64362.42</v>
      </c>
      <c r="P1917" s="33">
        <v>64362.42</v>
      </c>
      <c r="Q1917" s="33">
        <v>64362.42</v>
      </c>
      <c r="R1917" s="33">
        <v>64362.42</v>
      </c>
      <c r="S1917" s="33">
        <v>64362.42</v>
      </c>
    </row>
    <row r="1918" spans="1:19">
      <c r="B1918" s="5">
        <v>2007</v>
      </c>
      <c r="C1918" s="32"/>
      <c r="D1918" s="33">
        <v>45912.89</v>
      </c>
      <c r="E1918" s="33">
        <v>45912.89</v>
      </c>
      <c r="F1918" s="33">
        <v>45912.89</v>
      </c>
      <c r="G1918" s="33">
        <v>45912.89</v>
      </c>
      <c r="H1918" s="33">
        <v>45912.89</v>
      </c>
      <c r="I1918" s="33">
        <v>45912.89</v>
      </c>
      <c r="J1918" s="33">
        <v>45912.89</v>
      </c>
      <c r="K1918" s="33">
        <v>45912.89</v>
      </c>
      <c r="L1918" s="33">
        <v>45912.89</v>
      </c>
      <c r="M1918" s="33">
        <v>45912.89</v>
      </c>
      <c r="N1918" s="33">
        <v>45912.89</v>
      </c>
      <c r="O1918" s="33">
        <v>45912.89</v>
      </c>
      <c r="P1918" s="33">
        <v>45912.89</v>
      </c>
      <c r="Q1918" s="33">
        <v>45912.89</v>
      </c>
      <c r="R1918" s="33">
        <v>45912.89</v>
      </c>
      <c r="S1918" s="33">
        <v>45912.89</v>
      </c>
    </row>
    <row r="1919" spans="1:19">
      <c r="B1919" s="5">
        <v>2006</v>
      </c>
      <c r="C1919" s="33">
        <v>177153.52</v>
      </c>
      <c r="D1919" s="33">
        <v>177153.52</v>
      </c>
      <c r="E1919" s="33">
        <v>177153.52</v>
      </c>
      <c r="F1919" s="33">
        <v>177153.52</v>
      </c>
      <c r="G1919" s="33">
        <v>177153.52</v>
      </c>
      <c r="H1919" s="33">
        <v>177153.52</v>
      </c>
      <c r="I1919" s="33">
        <v>177153.52</v>
      </c>
      <c r="J1919" s="33">
        <v>177153.52</v>
      </c>
      <c r="K1919" s="33">
        <v>177153.52</v>
      </c>
      <c r="L1919" s="33">
        <v>177153.52</v>
      </c>
      <c r="M1919" s="33">
        <v>177153.52</v>
      </c>
      <c r="N1919" s="33">
        <v>177153.52</v>
      </c>
      <c r="O1919" s="33">
        <v>177153.52</v>
      </c>
      <c r="P1919" s="33">
        <v>177153.52</v>
      </c>
      <c r="Q1919" s="33">
        <v>177153.52</v>
      </c>
      <c r="R1919" s="33">
        <v>177153.52</v>
      </c>
      <c r="S1919" s="33">
        <v>177153.52</v>
      </c>
    </row>
    <row r="1920" spans="1:19">
      <c r="B1920" s="5">
        <v>2005</v>
      </c>
      <c r="C1920" s="33">
        <v>47536.270000000004</v>
      </c>
      <c r="D1920" s="33">
        <v>47536.270000000004</v>
      </c>
      <c r="E1920" s="33">
        <v>47536.270000000004</v>
      </c>
      <c r="F1920" s="33">
        <v>47536.270000000004</v>
      </c>
      <c r="G1920" s="33">
        <v>47536.270000000004</v>
      </c>
      <c r="H1920" s="33">
        <v>47536.270000000004</v>
      </c>
      <c r="I1920" s="33">
        <v>47536.270000000004</v>
      </c>
      <c r="J1920" s="33">
        <v>47536.270000000004</v>
      </c>
      <c r="K1920" s="33">
        <v>47536.270000000004</v>
      </c>
      <c r="L1920" s="33">
        <v>47536.270000000004</v>
      </c>
      <c r="M1920" s="33">
        <v>47536.270000000004</v>
      </c>
      <c r="N1920" s="33">
        <v>47536.270000000004</v>
      </c>
      <c r="O1920" s="33">
        <v>47536.270000000004</v>
      </c>
      <c r="P1920" s="33">
        <v>47536.270000000004</v>
      </c>
      <c r="Q1920" s="33">
        <v>47536.270000000004</v>
      </c>
      <c r="R1920" s="33">
        <v>47536.270000000004</v>
      </c>
      <c r="S1920" s="33">
        <v>47536.270000000004</v>
      </c>
    </row>
    <row r="1921" spans="2:19">
      <c r="B1921" s="5">
        <v>2004</v>
      </c>
      <c r="C1921" s="33">
        <v>4944.12</v>
      </c>
      <c r="D1921" s="33">
        <v>4944.12</v>
      </c>
      <c r="E1921" s="33">
        <v>4944.12</v>
      </c>
      <c r="F1921" s="33">
        <v>4944.12</v>
      </c>
      <c r="G1921" s="33">
        <v>4944.12</v>
      </c>
      <c r="H1921" s="33">
        <v>4944.12</v>
      </c>
      <c r="I1921" s="33">
        <v>4944.12</v>
      </c>
      <c r="J1921" s="33">
        <v>4944.12</v>
      </c>
      <c r="K1921" s="33">
        <v>4944.12</v>
      </c>
      <c r="L1921" s="33">
        <v>4944.12</v>
      </c>
      <c r="M1921" s="33">
        <v>4944.12</v>
      </c>
      <c r="N1921" s="33">
        <v>4944.12</v>
      </c>
      <c r="O1921" s="33">
        <v>4944.12</v>
      </c>
      <c r="P1921" s="33">
        <v>4944.12</v>
      </c>
      <c r="Q1921" s="33">
        <v>4944.12</v>
      </c>
      <c r="R1921" s="33">
        <v>4944.12</v>
      </c>
      <c r="S1921" s="33">
        <v>4944.12</v>
      </c>
    </row>
    <row r="1922" spans="2:19">
      <c r="B1922" s="5">
        <v>2003</v>
      </c>
      <c r="C1922" s="33">
        <v>19953.87</v>
      </c>
      <c r="D1922" s="33">
        <v>19953.87</v>
      </c>
      <c r="E1922" s="33">
        <v>19953.87</v>
      </c>
      <c r="F1922" s="33">
        <v>19953.87</v>
      </c>
      <c r="G1922" s="33">
        <v>19953.87</v>
      </c>
      <c r="H1922" s="33">
        <v>19953.87</v>
      </c>
      <c r="I1922" s="33">
        <v>19953.87</v>
      </c>
      <c r="J1922" s="33">
        <v>19953.87</v>
      </c>
      <c r="K1922" s="33">
        <v>19953.87</v>
      </c>
      <c r="L1922" s="33">
        <v>19953.87</v>
      </c>
      <c r="M1922" s="33">
        <v>19953.87</v>
      </c>
      <c r="N1922" s="33">
        <v>19953.87</v>
      </c>
      <c r="O1922" s="33">
        <v>19953.87</v>
      </c>
      <c r="P1922" s="33">
        <v>19953.87</v>
      </c>
      <c r="Q1922" s="33">
        <v>19953.87</v>
      </c>
      <c r="R1922" s="33">
        <v>19953.87</v>
      </c>
      <c r="S1922" s="33">
        <v>19953.87</v>
      </c>
    </row>
    <row r="1923" spans="2:19">
      <c r="B1923" s="5">
        <v>2002</v>
      </c>
      <c r="C1923" s="33">
        <v>31379.94</v>
      </c>
      <c r="D1923" s="33">
        <v>31379.94</v>
      </c>
      <c r="E1923" s="33">
        <v>31379.94</v>
      </c>
      <c r="F1923" s="33">
        <v>31379.94</v>
      </c>
      <c r="G1923" s="33">
        <v>31379.94</v>
      </c>
      <c r="H1923" s="33">
        <v>31379.94</v>
      </c>
      <c r="I1923" s="33">
        <v>31379.94</v>
      </c>
      <c r="J1923" s="33">
        <v>31379.94</v>
      </c>
      <c r="K1923" s="33">
        <v>31379.94</v>
      </c>
      <c r="L1923" s="33">
        <v>31379.94</v>
      </c>
      <c r="M1923" s="33">
        <v>31379.94</v>
      </c>
      <c r="N1923" s="33">
        <v>31379.94</v>
      </c>
      <c r="O1923" s="33">
        <v>31379.94</v>
      </c>
      <c r="P1923" s="33">
        <v>31379.94</v>
      </c>
      <c r="Q1923" s="33">
        <v>31379.94</v>
      </c>
      <c r="R1923" s="33">
        <v>31379.94</v>
      </c>
      <c r="S1923" s="33">
        <v>31379.94</v>
      </c>
    </row>
    <row r="1924" spans="2:19">
      <c r="B1924" s="5">
        <v>2001</v>
      </c>
      <c r="C1924" s="33">
        <v>24229.200000000001</v>
      </c>
      <c r="D1924" s="33">
        <v>24229.200000000001</v>
      </c>
      <c r="E1924" s="33">
        <v>24229.200000000001</v>
      </c>
      <c r="F1924" s="33">
        <v>24229.200000000001</v>
      </c>
      <c r="G1924" s="33">
        <v>24229.200000000001</v>
      </c>
      <c r="H1924" s="33">
        <v>24229.200000000001</v>
      </c>
      <c r="I1924" s="33">
        <v>24229.200000000001</v>
      </c>
      <c r="J1924" s="33">
        <v>24229.200000000001</v>
      </c>
      <c r="K1924" s="33">
        <v>24229.200000000001</v>
      </c>
      <c r="L1924" s="33">
        <v>24229.200000000001</v>
      </c>
      <c r="M1924" s="33">
        <v>24229.200000000001</v>
      </c>
      <c r="N1924" s="33">
        <v>24229.200000000001</v>
      </c>
      <c r="O1924" s="33">
        <v>24229.200000000001</v>
      </c>
      <c r="P1924" s="33">
        <v>24229.200000000001</v>
      </c>
      <c r="Q1924" s="33">
        <v>24229.200000000001</v>
      </c>
      <c r="R1924" s="33">
        <v>24229.200000000001</v>
      </c>
      <c r="S1924" s="33">
        <v>24229.200000000001</v>
      </c>
    </row>
    <row r="1925" spans="2:19">
      <c r="B1925" s="5">
        <v>2000</v>
      </c>
      <c r="C1925" s="33">
        <v>0</v>
      </c>
      <c r="D1925" s="33">
        <v>0</v>
      </c>
      <c r="E1925" s="33">
        <v>0</v>
      </c>
      <c r="F1925" s="33">
        <v>0</v>
      </c>
      <c r="G1925" s="33">
        <v>0</v>
      </c>
      <c r="H1925" s="33">
        <v>0</v>
      </c>
      <c r="I1925" s="33">
        <v>0</v>
      </c>
      <c r="J1925" s="33">
        <v>0</v>
      </c>
      <c r="K1925" s="33">
        <v>0</v>
      </c>
      <c r="L1925" s="33">
        <v>0</v>
      </c>
      <c r="M1925" s="33">
        <v>0</v>
      </c>
      <c r="N1925" s="33">
        <v>0</v>
      </c>
      <c r="O1925" s="33">
        <v>0</v>
      </c>
      <c r="P1925" s="33">
        <v>0</v>
      </c>
      <c r="Q1925" s="33">
        <v>0</v>
      </c>
      <c r="R1925" s="33">
        <v>0</v>
      </c>
      <c r="S1925" s="33">
        <v>0</v>
      </c>
    </row>
    <row r="1926" spans="2:19">
      <c r="B1926" s="5">
        <v>1999</v>
      </c>
      <c r="C1926" s="33">
        <v>116788.75</v>
      </c>
      <c r="D1926" s="33">
        <v>116788.75</v>
      </c>
      <c r="E1926" s="33">
        <v>116788.75</v>
      </c>
      <c r="F1926" s="33">
        <v>116788.75</v>
      </c>
      <c r="G1926" s="33">
        <v>116788.75</v>
      </c>
      <c r="H1926" s="33">
        <v>116788.75</v>
      </c>
      <c r="I1926" s="33">
        <v>116788.75</v>
      </c>
      <c r="J1926" s="33">
        <v>116788.75</v>
      </c>
      <c r="K1926" s="33">
        <v>116788.75</v>
      </c>
      <c r="L1926" s="33">
        <v>116788.75</v>
      </c>
      <c r="M1926" s="33">
        <v>116788.75</v>
      </c>
      <c r="N1926" s="33">
        <v>116788.75</v>
      </c>
      <c r="O1926" s="33">
        <v>116788.75</v>
      </c>
      <c r="P1926" s="33">
        <v>116788.75</v>
      </c>
      <c r="Q1926" s="33">
        <v>116788.75</v>
      </c>
      <c r="R1926" s="33">
        <v>116788.75</v>
      </c>
      <c r="S1926" s="33">
        <v>116788.75</v>
      </c>
    </row>
    <row r="1927" spans="2:19">
      <c r="B1927" s="5">
        <v>1998</v>
      </c>
      <c r="C1927" s="33">
        <v>56540.6</v>
      </c>
      <c r="D1927" s="33">
        <v>56540.6</v>
      </c>
      <c r="E1927" s="33">
        <v>56540.6</v>
      </c>
      <c r="F1927" s="33">
        <v>56540.6</v>
      </c>
      <c r="G1927" s="33">
        <v>56540.6</v>
      </c>
      <c r="H1927" s="33">
        <v>56540.6</v>
      </c>
      <c r="I1927" s="33">
        <v>56540.6</v>
      </c>
      <c r="J1927" s="33">
        <v>56540.6</v>
      </c>
      <c r="K1927" s="33">
        <v>56540.6</v>
      </c>
      <c r="L1927" s="33">
        <v>56540.6</v>
      </c>
      <c r="M1927" s="33">
        <v>56540.6</v>
      </c>
      <c r="N1927" s="33">
        <v>56540.6</v>
      </c>
      <c r="O1927" s="33">
        <v>56540.6</v>
      </c>
      <c r="P1927" s="33">
        <v>56540.6</v>
      </c>
      <c r="Q1927" s="33">
        <v>56540.6</v>
      </c>
      <c r="R1927" s="33">
        <v>56540.6</v>
      </c>
      <c r="S1927" s="33">
        <v>56540.6</v>
      </c>
    </row>
    <row r="1928" spans="2:19">
      <c r="B1928" s="5">
        <v>1997</v>
      </c>
      <c r="C1928" s="33">
        <v>13299.900000000001</v>
      </c>
      <c r="D1928" s="33">
        <v>13299.900000000001</v>
      </c>
      <c r="E1928" s="33">
        <v>13299.900000000001</v>
      </c>
      <c r="F1928" s="33">
        <v>13299.900000000001</v>
      </c>
      <c r="G1928" s="33">
        <v>13299.900000000001</v>
      </c>
      <c r="H1928" s="33">
        <v>13299.900000000001</v>
      </c>
      <c r="I1928" s="33">
        <v>13299.900000000001</v>
      </c>
      <c r="J1928" s="33">
        <v>13299.900000000001</v>
      </c>
      <c r="K1928" s="33">
        <v>13299.900000000001</v>
      </c>
      <c r="L1928" s="33">
        <v>13299.900000000001</v>
      </c>
      <c r="M1928" s="33">
        <v>13299.900000000001</v>
      </c>
      <c r="N1928" s="33">
        <v>13299.900000000001</v>
      </c>
      <c r="O1928" s="33">
        <v>13299.900000000001</v>
      </c>
      <c r="P1928" s="33">
        <v>13299.900000000001</v>
      </c>
      <c r="Q1928" s="33">
        <v>13299.900000000001</v>
      </c>
      <c r="R1928" s="33">
        <v>13299.900000000001</v>
      </c>
      <c r="S1928" s="33">
        <v>13299.900000000001</v>
      </c>
    </row>
    <row r="1929" spans="2:19">
      <c r="B1929" s="5">
        <v>1996</v>
      </c>
      <c r="C1929" s="33">
        <v>0</v>
      </c>
      <c r="D1929" s="33">
        <v>0</v>
      </c>
      <c r="E1929" s="33">
        <v>0</v>
      </c>
      <c r="F1929" s="33">
        <v>0</v>
      </c>
      <c r="G1929" s="33">
        <v>0</v>
      </c>
      <c r="H1929" s="33">
        <v>0</v>
      </c>
      <c r="I1929" s="33">
        <v>0</v>
      </c>
      <c r="J1929" s="33">
        <v>0</v>
      </c>
      <c r="K1929" s="33">
        <v>0</v>
      </c>
      <c r="L1929" s="33">
        <v>0</v>
      </c>
      <c r="M1929" s="33">
        <v>0</v>
      </c>
      <c r="N1929" s="33">
        <v>0</v>
      </c>
      <c r="O1929" s="33">
        <v>0</v>
      </c>
      <c r="P1929" s="33">
        <v>0</v>
      </c>
      <c r="Q1929" s="33">
        <v>0</v>
      </c>
      <c r="R1929" s="33">
        <v>0</v>
      </c>
      <c r="S1929" s="33">
        <v>0</v>
      </c>
    </row>
    <row r="1930" spans="2:19">
      <c r="B1930" s="5">
        <v>1995</v>
      </c>
      <c r="C1930" s="33">
        <v>109318.43000000001</v>
      </c>
      <c r="D1930" s="33">
        <v>109318.43000000001</v>
      </c>
      <c r="E1930" s="33">
        <v>109318.43000000001</v>
      </c>
      <c r="F1930" s="33">
        <v>109318.43000000001</v>
      </c>
      <c r="G1930" s="33">
        <v>109318.43000000001</v>
      </c>
      <c r="H1930" s="33">
        <v>109318.43000000001</v>
      </c>
      <c r="I1930" s="33">
        <v>109318.43000000001</v>
      </c>
      <c r="J1930" s="33">
        <v>109318.43000000001</v>
      </c>
      <c r="K1930" s="33">
        <v>109318.43000000001</v>
      </c>
      <c r="L1930" s="33">
        <v>109318.43000000001</v>
      </c>
      <c r="M1930" s="33">
        <v>109318.43000000001</v>
      </c>
      <c r="N1930" s="33">
        <v>109318.43000000001</v>
      </c>
      <c r="O1930" s="33">
        <v>109318.43000000001</v>
      </c>
      <c r="P1930" s="33">
        <v>109318.43000000001</v>
      </c>
      <c r="Q1930" s="33">
        <v>109318.43000000001</v>
      </c>
      <c r="R1930" s="33">
        <v>109318.43000000001</v>
      </c>
      <c r="S1930" s="33">
        <v>109318.43000000001</v>
      </c>
    </row>
    <row r="1931" spans="2:19">
      <c r="B1931" s="5">
        <v>1994</v>
      </c>
      <c r="C1931" s="33">
        <v>102613.12</v>
      </c>
      <c r="D1931" s="33">
        <v>102613.12</v>
      </c>
      <c r="E1931" s="33">
        <v>102613.12</v>
      </c>
      <c r="F1931" s="33">
        <v>102613.12</v>
      </c>
      <c r="G1931" s="33">
        <v>102613.12</v>
      </c>
      <c r="H1931" s="33">
        <v>102613.12</v>
      </c>
      <c r="I1931" s="33">
        <v>102613.12</v>
      </c>
      <c r="J1931" s="33">
        <v>102613.12</v>
      </c>
      <c r="K1931" s="33">
        <v>102613.12</v>
      </c>
      <c r="L1931" s="33">
        <v>102613.12</v>
      </c>
      <c r="M1931" s="33">
        <v>102613.12</v>
      </c>
      <c r="N1931" s="33">
        <v>102613.12</v>
      </c>
      <c r="O1931" s="33">
        <v>102613.12</v>
      </c>
      <c r="P1931" s="33">
        <v>102613.12</v>
      </c>
      <c r="Q1931" s="33">
        <v>102613.12</v>
      </c>
      <c r="R1931" s="33">
        <v>102613.12</v>
      </c>
      <c r="S1931" s="33">
        <v>102613.12</v>
      </c>
    </row>
    <row r="1932" spans="2:19">
      <c r="B1932" s="5">
        <v>1993</v>
      </c>
      <c r="C1932" s="33">
        <v>36627.279999999999</v>
      </c>
      <c r="D1932" s="33">
        <v>36627.279999999999</v>
      </c>
      <c r="E1932" s="33">
        <v>36627.279999999999</v>
      </c>
      <c r="F1932" s="33">
        <v>36627.279999999999</v>
      </c>
      <c r="G1932" s="33">
        <v>36627.279999999999</v>
      </c>
      <c r="H1932" s="33">
        <v>36627.279999999999</v>
      </c>
      <c r="I1932" s="33">
        <v>36627.279999999999</v>
      </c>
      <c r="J1932" s="33">
        <v>36627.279999999999</v>
      </c>
      <c r="K1932" s="33">
        <v>36627.279999999999</v>
      </c>
      <c r="L1932" s="33">
        <v>36627.279999999999</v>
      </c>
      <c r="M1932" s="33">
        <v>36627.279999999999</v>
      </c>
      <c r="N1932" s="33">
        <v>36627.279999999999</v>
      </c>
      <c r="O1932" s="33">
        <v>36627.279999999999</v>
      </c>
      <c r="P1932" s="33">
        <v>36627.279999999999</v>
      </c>
      <c r="Q1932" s="33">
        <v>36627.279999999999</v>
      </c>
      <c r="R1932" s="33">
        <v>36627.279999999999</v>
      </c>
      <c r="S1932" s="33">
        <v>36627.279999999999</v>
      </c>
    </row>
    <row r="1933" spans="2:19">
      <c r="B1933" s="5">
        <v>1992</v>
      </c>
      <c r="C1933" s="33">
        <v>104063.77</v>
      </c>
      <c r="D1933" s="33">
        <v>104063.77</v>
      </c>
      <c r="E1933" s="33">
        <v>104063.77</v>
      </c>
      <c r="F1933" s="33">
        <v>104063.77</v>
      </c>
      <c r="G1933" s="33">
        <v>104063.77</v>
      </c>
      <c r="H1933" s="33">
        <v>104063.77</v>
      </c>
      <c r="I1933" s="33">
        <v>104063.77</v>
      </c>
      <c r="J1933" s="33">
        <v>104063.77</v>
      </c>
      <c r="K1933" s="33">
        <v>104063.77</v>
      </c>
      <c r="L1933" s="33">
        <v>104063.77</v>
      </c>
      <c r="M1933" s="33">
        <v>104063.77</v>
      </c>
      <c r="N1933" s="33">
        <v>104063.77</v>
      </c>
      <c r="O1933" s="33">
        <v>104063.77</v>
      </c>
      <c r="P1933" s="33">
        <v>104063.77</v>
      </c>
      <c r="Q1933" s="33">
        <v>104063.77</v>
      </c>
      <c r="R1933" s="33">
        <v>104063.77</v>
      </c>
      <c r="S1933" s="33">
        <v>104063.77</v>
      </c>
    </row>
    <row r="1934" spans="2:19">
      <c r="B1934" s="5">
        <v>1991</v>
      </c>
      <c r="C1934" s="33">
        <v>107818.69</v>
      </c>
      <c r="D1934" s="33">
        <v>107818.69</v>
      </c>
      <c r="E1934" s="33">
        <v>107818.69</v>
      </c>
      <c r="F1934" s="33">
        <v>107818.69</v>
      </c>
      <c r="G1934" s="33">
        <v>107818.69</v>
      </c>
      <c r="H1934" s="33">
        <v>107818.69</v>
      </c>
      <c r="I1934" s="33">
        <v>107818.69</v>
      </c>
      <c r="J1934" s="33">
        <v>107818.69</v>
      </c>
      <c r="K1934" s="33">
        <v>107818.69</v>
      </c>
      <c r="L1934" s="33">
        <v>107818.69</v>
      </c>
      <c r="M1934" s="33">
        <v>107818.69</v>
      </c>
      <c r="N1934" s="33">
        <v>107818.69</v>
      </c>
      <c r="O1934" s="33">
        <v>107818.69</v>
      </c>
      <c r="P1934" s="33">
        <v>107818.69</v>
      </c>
      <c r="Q1934" s="33">
        <v>107818.69</v>
      </c>
      <c r="R1934" s="33">
        <v>107818.69</v>
      </c>
      <c r="S1934" s="33">
        <v>107818.69</v>
      </c>
    </row>
    <row r="1935" spans="2:19">
      <c r="B1935" s="5">
        <v>1990</v>
      </c>
      <c r="C1935" s="33">
        <v>57064.57</v>
      </c>
      <c r="D1935" s="33">
        <v>57064.57</v>
      </c>
      <c r="E1935" s="33">
        <v>57064.57</v>
      </c>
      <c r="F1935" s="33">
        <v>57064.57</v>
      </c>
      <c r="G1935" s="33">
        <v>57064.57</v>
      </c>
      <c r="H1935" s="33">
        <v>57064.57</v>
      </c>
      <c r="I1935" s="33">
        <v>57064.57</v>
      </c>
      <c r="J1935" s="33">
        <v>57064.57</v>
      </c>
      <c r="K1935" s="33">
        <v>57064.57</v>
      </c>
      <c r="L1935" s="33">
        <v>57064.57</v>
      </c>
      <c r="M1935" s="33">
        <v>57064.57</v>
      </c>
      <c r="N1935" s="33">
        <v>57064.57</v>
      </c>
      <c r="O1935" s="33">
        <v>57064.57</v>
      </c>
      <c r="P1935" s="33">
        <v>57064.57</v>
      </c>
      <c r="Q1935" s="33">
        <v>57064.57</v>
      </c>
      <c r="R1935" s="33">
        <v>57064.57</v>
      </c>
      <c r="S1935" s="33">
        <v>57064.57</v>
      </c>
    </row>
    <row r="1936" spans="2:19">
      <c r="B1936" s="5">
        <v>1989</v>
      </c>
      <c r="C1936" s="33">
        <v>90366.68</v>
      </c>
      <c r="D1936" s="33">
        <v>90366.68</v>
      </c>
      <c r="E1936" s="33">
        <v>90366.68</v>
      </c>
      <c r="F1936" s="33">
        <v>90366.68</v>
      </c>
      <c r="G1936" s="33">
        <v>90366.68</v>
      </c>
      <c r="H1936" s="33">
        <v>90366.68</v>
      </c>
      <c r="I1936" s="33">
        <v>90366.68</v>
      </c>
      <c r="J1936" s="33">
        <v>90366.68</v>
      </c>
      <c r="K1936" s="33">
        <v>90366.68</v>
      </c>
      <c r="L1936" s="33">
        <v>90366.68</v>
      </c>
      <c r="M1936" s="33">
        <v>90366.68</v>
      </c>
      <c r="N1936" s="33">
        <v>90366.68</v>
      </c>
      <c r="O1936" s="33">
        <v>90366.68</v>
      </c>
      <c r="P1936" s="33">
        <v>90366.68</v>
      </c>
      <c r="Q1936" s="33">
        <v>90366.68</v>
      </c>
      <c r="R1936" s="33">
        <v>90366.68</v>
      </c>
      <c r="S1936" s="33">
        <v>90366.68</v>
      </c>
    </row>
    <row r="1937" spans="2:19">
      <c r="B1937" s="5">
        <v>1988</v>
      </c>
      <c r="C1937" s="33">
        <v>0</v>
      </c>
      <c r="D1937" s="33">
        <v>0</v>
      </c>
      <c r="E1937" s="33">
        <v>0</v>
      </c>
      <c r="F1937" s="33">
        <v>0</v>
      </c>
      <c r="G1937" s="33">
        <v>0</v>
      </c>
      <c r="H1937" s="33">
        <v>0</v>
      </c>
      <c r="I1937" s="33">
        <v>0</v>
      </c>
      <c r="J1937" s="33">
        <v>0</v>
      </c>
      <c r="K1937" s="33">
        <v>0</v>
      </c>
      <c r="L1937" s="33">
        <v>0</v>
      </c>
      <c r="M1937" s="33">
        <v>0</v>
      </c>
      <c r="N1937" s="33">
        <v>0</v>
      </c>
      <c r="O1937" s="33">
        <v>0</v>
      </c>
      <c r="P1937" s="33">
        <v>0</v>
      </c>
      <c r="Q1937" s="33">
        <v>0</v>
      </c>
      <c r="R1937" s="33">
        <v>0</v>
      </c>
      <c r="S1937" s="33">
        <v>0</v>
      </c>
    </row>
    <row r="1938" spans="2:19">
      <c r="B1938" s="5">
        <v>1987</v>
      </c>
      <c r="C1938" s="33">
        <v>33987.300000000003</v>
      </c>
      <c r="D1938" s="33">
        <v>33987.300000000003</v>
      </c>
      <c r="E1938" s="33">
        <v>33987.300000000003</v>
      </c>
      <c r="F1938" s="33">
        <v>33987.300000000003</v>
      </c>
      <c r="G1938" s="33">
        <v>33987.300000000003</v>
      </c>
      <c r="H1938" s="33">
        <v>33987.300000000003</v>
      </c>
      <c r="I1938" s="33">
        <v>33987.300000000003</v>
      </c>
      <c r="J1938" s="33">
        <v>33987.300000000003</v>
      </c>
      <c r="K1938" s="33">
        <v>33987.300000000003</v>
      </c>
      <c r="L1938" s="33">
        <v>33987.300000000003</v>
      </c>
      <c r="M1938" s="33">
        <v>33987.300000000003</v>
      </c>
      <c r="N1938" s="33">
        <v>33987.300000000003</v>
      </c>
      <c r="O1938" s="33">
        <v>33987.300000000003</v>
      </c>
      <c r="P1938" s="33">
        <v>33987.300000000003</v>
      </c>
      <c r="Q1938" s="33">
        <v>33987.300000000003</v>
      </c>
      <c r="R1938" s="33">
        <v>33987.300000000003</v>
      </c>
      <c r="S1938" s="33">
        <v>33987.300000000003</v>
      </c>
    </row>
    <row r="1939" spans="2:19">
      <c r="B1939" s="5">
        <v>1986</v>
      </c>
      <c r="C1939" s="33">
        <v>28189.439999999999</v>
      </c>
      <c r="D1939" s="33">
        <v>28189.439999999999</v>
      </c>
      <c r="E1939" s="33">
        <v>28189.439999999999</v>
      </c>
      <c r="F1939" s="33">
        <v>28189.439999999999</v>
      </c>
      <c r="G1939" s="33">
        <v>28189.439999999999</v>
      </c>
      <c r="H1939" s="33">
        <v>28189.439999999999</v>
      </c>
      <c r="I1939" s="33">
        <v>28189.439999999999</v>
      </c>
      <c r="J1939" s="33">
        <v>28189.439999999999</v>
      </c>
      <c r="K1939" s="33">
        <v>28189.439999999999</v>
      </c>
      <c r="L1939" s="33">
        <v>28189.439999999999</v>
      </c>
      <c r="M1939" s="33">
        <v>28189.439999999999</v>
      </c>
      <c r="N1939" s="33">
        <v>28189.439999999999</v>
      </c>
      <c r="O1939" s="33">
        <v>28189.439999999999</v>
      </c>
      <c r="P1939" s="33">
        <v>28189.439999999999</v>
      </c>
      <c r="Q1939" s="33">
        <v>28189.439999999999</v>
      </c>
      <c r="R1939" s="33">
        <v>28189.439999999999</v>
      </c>
      <c r="S1939" s="33">
        <v>28189.439999999999</v>
      </c>
    </row>
    <row r="1940" spans="2:19">
      <c r="B1940" s="5">
        <v>1985</v>
      </c>
      <c r="C1940" s="33">
        <v>9175.35</v>
      </c>
      <c r="D1940" s="33">
        <v>9175.35</v>
      </c>
      <c r="E1940" s="33">
        <v>9175.35</v>
      </c>
      <c r="F1940" s="33">
        <v>9175.35</v>
      </c>
      <c r="G1940" s="33">
        <v>9175.35</v>
      </c>
      <c r="H1940" s="33">
        <v>9175.35</v>
      </c>
      <c r="I1940" s="33">
        <v>9175.35</v>
      </c>
      <c r="J1940" s="33">
        <v>9175.35</v>
      </c>
      <c r="K1940" s="33">
        <v>9175.35</v>
      </c>
      <c r="L1940" s="33">
        <v>9175.35</v>
      </c>
      <c r="M1940" s="33">
        <v>9175.35</v>
      </c>
      <c r="N1940" s="33">
        <v>9175.35</v>
      </c>
      <c r="O1940" s="33">
        <v>9175.35</v>
      </c>
      <c r="P1940" s="33">
        <v>9175.35</v>
      </c>
      <c r="Q1940" s="33">
        <v>9175.35</v>
      </c>
      <c r="R1940" s="33">
        <v>9175.35</v>
      </c>
      <c r="S1940" s="33">
        <v>9175.35</v>
      </c>
    </row>
    <row r="1941" spans="2:19">
      <c r="B1941" s="5">
        <v>1984</v>
      </c>
      <c r="C1941" s="33">
        <v>21101.16</v>
      </c>
      <c r="D1941" s="33">
        <v>21101.16</v>
      </c>
      <c r="E1941" s="33">
        <v>21101.16</v>
      </c>
      <c r="F1941" s="33">
        <v>21101.16</v>
      </c>
      <c r="G1941" s="33">
        <v>21101.16</v>
      </c>
      <c r="H1941" s="33">
        <v>21101.16</v>
      </c>
      <c r="I1941" s="33">
        <v>21101.16</v>
      </c>
      <c r="J1941" s="33">
        <v>21101.16</v>
      </c>
      <c r="K1941" s="33">
        <v>21101.16</v>
      </c>
      <c r="L1941" s="33">
        <v>21101.16</v>
      </c>
      <c r="M1941" s="33">
        <v>21101.16</v>
      </c>
      <c r="N1941" s="33">
        <v>21101.16</v>
      </c>
      <c r="O1941" s="33">
        <v>21101.16</v>
      </c>
      <c r="P1941" s="33">
        <v>21101.16</v>
      </c>
      <c r="Q1941" s="33">
        <v>21101.16</v>
      </c>
      <c r="R1941" s="33">
        <v>21101.16</v>
      </c>
      <c r="S1941" s="33">
        <v>21101.16</v>
      </c>
    </row>
    <row r="1942" spans="2:19">
      <c r="B1942" s="5">
        <v>1983</v>
      </c>
      <c r="C1942" s="33">
        <v>93676.38</v>
      </c>
      <c r="D1942" s="33">
        <v>93676.38</v>
      </c>
      <c r="E1942" s="33">
        <v>93676.38</v>
      </c>
      <c r="F1942" s="33">
        <v>93676.38</v>
      </c>
      <c r="G1942" s="33">
        <v>93676.38</v>
      </c>
      <c r="H1942" s="33">
        <v>93676.38</v>
      </c>
      <c r="I1942" s="33">
        <v>93676.38</v>
      </c>
      <c r="J1942" s="33">
        <v>93676.38</v>
      </c>
      <c r="K1942" s="33">
        <v>93676.38</v>
      </c>
      <c r="L1942" s="33">
        <v>93676.38</v>
      </c>
      <c r="M1942" s="33">
        <v>93676.38</v>
      </c>
      <c r="N1942" s="33">
        <v>93676.38</v>
      </c>
      <c r="O1942" s="33">
        <v>93676.38</v>
      </c>
      <c r="P1942" s="33">
        <v>93676.38</v>
      </c>
      <c r="Q1942" s="33">
        <v>93676.38</v>
      </c>
      <c r="R1942" s="33">
        <v>93676.38</v>
      </c>
      <c r="S1942" s="33">
        <v>93676.38</v>
      </c>
    </row>
    <row r="1943" spans="2:19">
      <c r="B1943" s="5">
        <v>1982</v>
      </c>
      <c r="C1943" s="33">
        <v>43346.76</v>
      </c>
      <c r="D1943" s="33">
        <v>43346.76</v>
      </c>
      <c r="E1943" s="33">
        <v>43346.76</v>
      </c>
      <c r="F1943" s="33">
        <v>43346.76</v>
      </c>
      <c r="G1943" s="33">
        <v>43346.76</v>
      </c>
      <c r="H1943" s="33">
        <v>43346.76</v>
      </c>
      <c r="I1943" s="33">
        <v>43346.76</v>
      </c>
      <c r="J1943" s="33">
        <v>43346.76</v>
      </c>
      <c r="K1943" s="33">
        <v>43346.76</v>
      </c>
      <c r="L1943" s="33">
        <v>43346.76</v>
      </c>
      <c r="M1943" s="33">
        <v>43346.76</v>
      </c>
      <c r="N1943" s="33">
        <v>43346.76</v>
      </c>
      <c r="O1943" s="33">
        <v>43346.76</v>
      </c>
      <c r="P1943" s="33">
        <v>43346.76</v>
      </c>
      <c r="Q1943" s="33">
        <v>43346.76</v>
      </c>
      <c r="R1943" s="33">
        <v>43346.76</v>
      </c>
      <c r="S1943" s="33">
        <v>43346.76</v>
      </c>
    </row>
    <row r="1944" spans="2:19">
      <c r="B1944" s="5">
        <v>1981</v>
      </c>
      <c r="C1944" s="33">
        <v>86199.18</v>
      </c>
      <c r="D1944" s="33">
        <v>86199.18</v>
      </c>
      <c r="E1944" s="33">
        <v>86199.18</v>
      </c>
      <c r="F1944" s="33">
        <v>86199.18</v>
      </c>
      <c r="G1944" s="33">
        <v>86199.18</v>
      </c>
      <c r="H1944" s="33">
        <v>86199.18</v>
      </c>
      <c r="I1944" s="33">
        <v>86199.18</v>
      </c>
      <c r="J1944" s="33">
        <v>86199.18</v>
      </c>
      <c r="K1944" s="33">
        <v>86199.18</v>
      </c>
      <c r="L1944" s="33">
        <v>86199.18</v>
      </c>
      <c r="M1944" s="33">
        <v>86199.18</v>
      </c>
      <c r="N1944" s="33">
        <v>86199.18</v>
      </c>
      <c r="O1944" s="33">
        <v>86199.18</v>
      </c>
      <c r="P1944" s="33">
        <v>86199.18</v>
      </c>
      <c r="Q1944" s="33">
        <v>86199.18</v>
      </c>
      <c r="R1944" s="33">
        <v>86199.18</v>
      </c>
      <c r="S1944" s="33">
        <v>86199.18</v>
      </c>
    </row>
    <row r="1945" spans="2:19">
      <c r="B1945" s="5">
        <v>1980</v>
      </c>
      <c r="C1945" s="33">
        <v>77949.17</v>
      </c>
      <c r="D1945" s="33">
        <v>77949.17</v>
      </c>
      <c r="E1945" s="33">
        <v>77949.17</v>
      </c>
      <c r="F1945" s="33">
        <v>77949.17</v>
      </c>
      <c r="G1945" s="33">
        <v>77949.17</v>
      </c>
      <c r="H1945" s="33">
        <v>77949.17</v>
      </c>
      <c r="I1945" s="33">
        <v>77949.17</v>
      </c>
      <c r="J1945" s="33">
        <v>77949.17</v>
      </c>
      <c r="K1945" s="33">
        <v>77949.17</v>
      </c>
      <c r="L1945" s="33">
        <v>77949.17</v>
      </c>
      <c r="M1945" s="33">
        <v>77949.17</v>
      </c>
      <c r="N1945" s="33">
        <v>77949.17</v>
      </c>
      <c r="O1945" s="33">
        <v>77949.17</v>
      </c>
      <c r="P1945" s="33">
        <v>77949.17</v>
      </c>
      <c r="Q1945" s="33">
        <v>77949.17</v>
      </c>
      <c r="R1945" s="33">
        <v>77949.17</v>
      </c>
      <c r="S1945" s="33">
        <v>77949.17</v>
      </c>
    </row>
    <row r="1946" spans="2:19">
      <c r="B1946" s="5">
        <v>1979</v>
      </c>
      <c r="C1946" s="33">
        <v>68588.72</v>
      </c>
      <c r="D1946" s="33">
        <v>68588.72</v>
      </c>
      <c r="E1946" s="33">
        <v>68588.72</v>
      </c>
      <c r="F1946" s="33">
        <v>68588.72</v>
      </c>
      <c r="G1946" s="33">
        <v>68588.72</v>
      </c>
      <c r="H1946" s="33">
        <v>68588.72</v>
      </c>
      <c r="I1946" s="33">
        <v>68588.72</v>
      </c>
      <c r="J1946" s="33">
        <v>68588.72</v>
      </c>
      <c r="K1946" s="33">
        <v>68588.72</v>
      </c>
      <c r="L1946" s="33">
        <v>68588.72</v>
      </c>
      <c r="M1946" s="33">
        <v>68588.72</v>
      </c>
      <c r="N1946" s="33">
        <v>68588.72</v>
      </c>
      <c r="O1946" s="33">
        <v>68588.72</v>
      </c>
      <c r="P1946" s="33">
        <v>68588.72</v>
      </c>
      <c r="Q1946" s="33">
        <v>68588.72</v>
      </c>
      <c r="R1946" s="33">
        <v>68588.72</v>
      </c>
      <c r="S1946" s="33">
        <v>68588.72</v>
      </c>
    </row>
    <row r="1947" spans="2:19">
      <c r="B1947" s="5">
        <v>1978</v>
      </c>
      <c r="C1947" s="33">
        <v>74860.11</v>
      </c>
      <c r="D1947" s="33">
        <v>74860.11</v>
      </c>
      <c r="E1947" s="33">
        <v>74860.11</v>
      </c>
      <c r="F1947" s="33">
        <v>74860.11</v>
      </c>
      <c r="G1947" s="33">
        <v>74860.11</v>
      </c>
      <c r="H1947" s="33">
        <v>74860.11</v>
      </c>
      <c r="I1947" s="33">
        <v>74860.11</v>
      </c>
      <c r="J1947" s="33">
        <v>74860.11</v>
      </c>
      <c r="K1947" s="33">
        <v>74860.11</v>
      </c>
      <c r="L1947" s="33">
        <v>74860.11</v>
      </c>
      <c r="M1947" s="33">
        <v>74860.11</v>
      </c>
      <c r="N1947" s="33">
        <v>74860.11</v>
      </c>
      <c r="O1947" s="33">
        <v>74860.11</v>
      </c>
      <c r="P1947" s="33">
        <v>74860.11</v>
      </c>
      <c r="Q1947" s="33">
        <v>74860.11</v>
      </c>
      <c r="R1947" s="33">
        <v>74860.11</v>
      </c>
      <c r="S1947" s="33">
        <v>74860.11</v>
      </c>
    </row>
    <row r="1948" spans="2:19">
      <c r="B1948" s="5">
        <v>1977</v>
      </c>
      <c r="C1948" s="33">
        <v>55879.85</v>
      </c>
      <c r="D1948" s="33">
        <v>55879.85</v>
      </c>
      <c r="E1948" s="33">
        <v>55879.85</v>
      </c>
      <c r="F1948" s="33">
        <v>55879.85</v>
      </c>
      <c r="G1948" s="33">
        <v>55879.85</v>
      </c>
      <c r="H1948" s="33">
        <v>55879.85</v>
      </c>
      <c r="I1948" s="33">
        <v>55879.85</v>
      </c>
      <c r="J1948" s="33">
        <v>55879.85</v>
      </c>
      <c r="K1948" s="33">
        <v>55879.85</v>
      </c>
      <c r="L1948" s="33">
        <v>55879.85</v>
      </c>
      <c r="M1948" s="33">
        <v>55879.85</v>
      </c>
      <c r="N1948" s="33">
        <v>55879.85</v>
      </c>
      <c r="O1948" s="33">
        <v>55879.85</v>
      </c>
      <c r="P1948" s="33">
        <v>55879.85</v>
      </c>
      <c r="Q1948" s="33">
        <v>55879.85</v>
      </c>
      <c r="R1948" s="33">
        <v>55879.85</v>
      </c>
      <c r="S1948" s="33">
        <v>55879.85</v>
      </c>
    </row>
    <row r="1949" spans="2:19">
      <c r="B1949" s="5">
        <v>1976</v>
      </c>
      <c r="C1949" s="33">
        <v>62311.37</v>
      </c>
      <c r="D1949" s="33">
        <v>62311.37</v>
      </c>
      <c r="E1949" s="33">
        <v>62311.37</v>
      </c>
      <c r="F1949" s="33">
        <v>62311.37</v>
      </c>
      <c r="G1949" s="33">
        <v>62311.37</v>
      </c>
      <c r="H1949" s="33">
        <v>62311.37</v>
      </c>
      <c r="I1949" s="33">
        <v>62311.37</v>
      </c>
      <c r="J1949" s="33">
        <v>62311.37</v>
      </c>
      <c r="K1949" s="33">
        <v>62311.37</v>
      </c>
      <c r="L1949" s="33">
        <v>62311.37</v>
      </c>
      <c r="M1949" s="33">
        <v>62311.37</v>
      </c>
      <c r="N1949" s="33">
        <v>62311.37</v>
      </c>
      <c r="O1949" s="33">
        <v>62311.37</v>
      </c>
      <c r="P1949" s="33">
        <v>62311.37</v>
      </c>
      <c r="Q1949" s="33">
        <v>62311.37</v>
      </c>
      <c r="R1949" s="33">
        <v>62311.37</v>
      </c>
      <c r="S1949" s="33">
        <v>62311.37</v>
      </c>
    </row>
    <row r="1950" spans="2:19">
      <c r="B1950" s="5">
        <v>1975</v>
      </c>
      <c r="C1950" s="33">
        <v>6540.14</v>
      </c>
      <c r="D1950" s="33">
        <v>6540.14</v>
      </c>
      <c r="E1950" s="33">
        <v>6540.14</v>
      </c>
      <c r="F1950" s="33">
        <v>6540.14</v>
      </c>
      <c r="G1950" s="33">
        <v>6540.14</v>
      </c>
      <c r="H1950" s="33">
        <v>6540.14</v>
      </c>
      <c r="I1950" s="33">
        <v>6540.14</v>
      </c>
      <c r="J1950" s="33">
        <v>6540.14</v>
      </c>
      <c r="K1950" s="33">
        <v>6540.14</v>
      </c>
      <c r="L1950" s="33">
        <v>6540.14</v>
      </c>
      <c r="M1950" s="33">
        <v>6540.14</v>
      </c>
      <c r="N1950" s="33">
        <v>6540.14</v>
      </c>
      <c r="O1950" s="33">
        <v>6540.14</v>
      </c>
      <c r="P1950" s="33">
        <v>6540.14</v>
      </c>
      <c r="Q1950" s="33">
        <v>6540.14</v>
      </c>
      <c r="R1950" s="33">
        <v>6540.14</v>
      </c>
      <c r="S1950" s="33">
        <v>6540.14</v>
      </c>
    </row>
    <row r="1951" spans="2:19">
      <c r="B1951" s="5">
        <v>1974</v>
      </c>
      <c r="C1951" s="33">
        <v>32021.200000000001</v>
      </c>
      <c r="D1951" s="33">
        <v>32021.200000000001</v>
      </c>
      <c r="E1951" s="33">
        <v>32021.200000000001</v>
      </c>
      <c r="F1951" s="33">
        <v>32021.200000000001</v>
      </c>
      <c r="G1951" s="33">
        <v>32021.200000000001</v>
      </c>
      <c r="H1951" s="33">
        <v>32021.200000000001</v>
      </c>
      <c r="I1951" s="33">
        <v>32021.200000000001</v>
      </c>
      <c r="J1951" s="33">
        <v>32021.200000000001</v>
      </c>
      <c r="K1951" s="33">
        <v>32021.200000000001</v>
      </c>
      <c r="L1951" s="33">
        <v>32021.200000000001</v>
      </c>
      <c r="M1951" s="33">
        <v>32021.200000000001</v>
      </c>
      <c r="N1951" s="33">
        <v>32021.200000000001</v>
      </c>
      <c r="O1951" s="33">
        <v>32021.200000000001</v>
      </c>
      <c r="P1951" s="33">
        <v>32021.200000000001</v>
      </c>
      <c r="Q1951" s="33">
        <v>32021.200000000001</v>
      </c>
      <c r="R1951" s="33">
        <v>32021.200000000001</v>
      </c>
      <c r="S1951" s="33">
        <v>32021.200000000001</v>
      </c>
    </row>
    <row r="1952" spans="2:19">
      <c r="B1952" s="5">
        <v>1973</v>
      </c>
      <c r="C1952" s="33">
        <v>25884.16</v>
      </c>
      <c r="D1952" s="33">
        <v>25884.16</v>
      </c>
      <c r="E1952" s="33">
        <v>25884.16</v>
      </c>
      <c r="F1952" s="33">
        <v>25884.16</v>
      </c>
      <c r="G1952" s="33">
        <v>25884.16</v>
      </c>
      <c r="H1952" s="33">
        <v>25884.16</v>
      </c>
      <c r="I1952" s="33">
        <v>25884.16</v>
      </c>
      <c r="J1952" s="33">
        <v>25884.16</v>
      </c>
      <c r="K1952" s="33">
        <v>25884.16</v>
      </c>
      <c r="L1952" s="33">
        <v>25884.16</v>
      </c>
      <c r="M1952" s="33">
        <v>25884.16</v>
      </c>
      <c r="N1952" s="33">
        <v>25884.16</v>
      </c>
      <c r="O1952" s="33">
        <v>25884.16</v>
      </c>
      <c r="P1952" s="33">
        <v>25884.16</v>
      </c>
      <c r="Q1952" s="33">
        <v>25884.16</v>
      </c>
      <c r="R1952" s="33">
        <v>25884.16</v>
      </c>
      <c r="S1952" s="33">
        <v>25884.16</v>
      </c>
    </row>
    <row r="1953" spans="2:19">
      <c r="B1953" s="5">
        <v>1972</v>
      </c>
      <c r="C1953" s="33">
        <v>47835.28</v>
      </c>
      <c r="D1953" s="33">
        <v>47835.28</v>
      </c>
      <c r="E1953" s="33">
        <v>47835.28</v>
      </c>
      <c r="F1953" s="33">
        <v>47835.28</v>
      </c>
      <c r="G1953" s="33">
        <v>47835.28</v>
      </c>
      <c r="H1953" s="33">
        <v>47835.28</v>
      </c>
      <c r="I1953" s="33">
        <v>47835.28</v>
      </c>
      <c r="J1953" s="33">
        <v>47835.28</v>
      </c>
      <c r="K1953" s="33">
        <v>47835.28</v>
      </c>
      <c r="L1953" s="33">
        <v>47835.28</v>
      </c>
      <c r="M1953" s="33">
        <v>47835.28</v>
      </c>
      <c r="N1953" s="33">
        <v>47835.28</v>
      </c>
      <c r="O1953" s="33">
        <v>47835.28</v>
      </c>
      <c r="P1953" s="33">
        <v>47835.28</v>
      </c>
      <c r="Q1953" s="33">
        <v>47835.28</v>
      </c>
      <c r="R1953" s="33">
        <v>47835.28</v>
      </c>
      <c r="S1953" s="33">
        <v>47835.28</v>
      </c>
    </row>
    <row r="1954" spans="2:19">
      <c r="B1954" s="5">
        <v>1971</v>
      </c>
      <c r="C1954" s="33">
        <v>64369.27</v>
      </c>
      <c r="D1954" s="33">
        <v>64369.27</v>
      </c>
      <c r="E1954" s="33">
        <v>64369.27</v>
      </c>
      <c r="F1954" s="33">
        <v>64369.27</v>
      </c>
      <c r="G1954" s="33">
        <v>64369.27</v>
      </c>
      <c r="H1954" s="33">
        <v>64369.27</v>
      </c>
      <c r="I1954" s="33">
        <v>64369.27</v>
      </c>
      <c r="J1954" s="33">
        <v>64369.27</v>
      </c>
      <c r="K1954" s="33">
        <v>64369.27</v>
      </c>
      <c r="L1954" s="33">
        <v>64369.27</v>
      </c>
      <c r="M1954" s="33">
        <v>64369.27</v>
      </c>
      <c r="N1954" s="33">
        <v>64369.27</v>
      </c>
      <c r="O1954" s="33">
        <v>64369.27</v>
      </c>
      <c r="P1954" s="33">
        <v>64369.27</v>
      </c>
      <c r="Q1954" s="33">
        <v>64369.27</v>
      </c>
      <c r="R1954" s="33">
        <v>64369.27</v>
      </c>
      <c r="S1954" s="33">
        <v>64369.27</v>
      </c>
    </row>
    <row r="1955" spans="2:19">
      <c r="B1955" s="5">
        <v>1970</v>
      </c>
      <c r="C1955" s="33">
        <v>16755.61</v>
      </c>
      <c r="D1955" s="33">
        <v>16755.61</v>
      </c>
      <c r="E1955" s="33">
        <v>16755.61</v>
      </c>
      <c r="F1955" s="33">
        <v>16755.61</v>
      </c>
      <c r="G1955" s="33">
        <v>16755.61</v>
      </c>
      <c r="H1955" s="33">
        <v>16755.61</v>
      </c>
      <c r="I1955" s="33">
        <v>16755.61</v>
      </c>
      <c r="J1955" s="33">
        <v>16755.61</v>
      </c>
      <c r="K1955" s="33">
        <v>16755.61</v>
      </c>
      <c r="L1955" s="33">
        <v>16755.61</v>
      </c>
      <c r="M1955" s="33">
        <v>16755.61</v>
      </c>
      <c r="N1955" s="33">
        <v>16755.61</v>
      </c>
      <c r="O1955" s="33">
        <v>16755.61</v>
      </c>
      <c r="P1955" s="33">
        <v>16755.61</v>
      </c>
      <c r="Q1955" s="33">
        <v>16755.61</v>
      </c>
      <c r="R1955" s="33">
        <v>16755.61</v>
      </c>
      <c r="S1955" s="33">
        <v>16755.61</v>
      </c>
    </row>
    <row r="1956" spans="2:19">
      <c r="B1956" s="5">
        <v>1969</v>
      </c>
      <c r="C1956" s="33">
        <v>34183.630000000005</v>
      </c>
      <c r="D1956" s="33">
        <v>34183.630000000005</v>
      </c>
      <c r="E1956" s="33">
        <v>34183.630000000005</v>
      </c>
      <c r="F1956" s="33">
        <v>34183.630000000005</v>
      </c>
      <c r="G1956" s="33">
        <v>34183.630000000005</v>
      </c>
      <c r="H1956" s="33">
        <v>34183.630000000005</v>
      </c>
      <c r="I1956" s="33">
        <v>34183.630000000005</v>
      </c>
      <c r="J1956" s="33">
        <v>34183.630000000005</v>
      </c>
      <c r="K1956" s="33">
        <v>34183.630000000005</v>
      </c>
      <c r="L1956" s="33">
        <v>34183.630000000005</v>
      </c>
      <c r="M1956" s="33">
        <v>34183.630000000005</v>
      </c>
      <c r="N1956" s="33">
        <v>34183.630000000005</v>
      </c>
      <c r="O1956" s="33">
        <v>34183.630000000005</v>
      </c>
      <c r="P1956" s="33">
        <v>34183.630000000005</v>
      </c>
      <c r="Q1956" s="33">
        <v>34183.630000000005</v>
      </c>
      <c r="R1956" s="33">
        <v>34183.630000000005</v>
      </c>
      <c r="S1956" s="33">
        <v>34183.630000000005</v>
      </c>
    </row>
    <row r="1957" spans="2:19">
      <c r="B1957" s="5">
        <v>1968</v>
      </c>
      <c r="C1957" s="33">
        <v>9040.9</v>
      </c>
      <c r="D1957" s="33">
        <v>9040.9</v>
      </c>
      <c r="E1957" s="33">
        <v>9040.9</v>
      </c>
      <c r="F1957" s="33">
        <v>9040.9</v>
      </c>
      <c r="G1957" s="33">
        <v>9040.9</v>
      </c>
      <c r="H1957" s="33">
        <v>9040.9</v>
      </c>
      <c r="I1957" s="33">
        <v>9040.9</v>
      </c>
      <c r="J1957" s="33">
        <v>9040.9</v>
      </c>
      <c r="K1957" s="33">
        <v>9040.9</v>
      </c>
      <c r="L1957" s="33">
        <v>9040.9</v>
      </c>
      <c r="M1957" s="33">
        <v>9040.9</v>
      </c>
      <c r="N1957" s="33">
        <v>9040.9</v>
      </c>
      <c r="O1957" s="33">
        <v>9040.9</v>
      </c>
      <c r="P1957" s="33">
        <v>9040.9</v>
      </c>
      <c r="Q1957" s="33">
        <v>9040.9</v>
      </c>
      <c r="R1957" s="33">
        <v>9040.9</v>
      </c>
      <c r="S1957" s="33">
        <v>9040.9</v>
      </c>
    </row>
    <row r="1958" spans="2:19">
      <c r="B1958" s="5">
        <v>1967</v>
      </c>
      <c r="C1958" s="33">
        <v>30175.33</v>
      </c>
      <c r="D1958" s="33">
        <v>30175.33</v>
      </c>
      <c r="E1958" s="33">
        <v>30175.33</v>
      </c>
      <c r="F1958" s="33">
        <v>30175.33</v>
      </c>
      <c r="G1958" s="33">
        <v>30175.33</v>
      </c>
      <c r="H1958" s="33">
        <v>30175.33</v>
      </c>
      <c r="I1958" s="33">
        <v>30175.33</v>
      </c>
      <c r="J1958" s="33">
        <v>30175.33</v>
      </c>
      <c r="K1958" s="33">
        <v>30175.33</v>
      </c>
      <c r="L1958" s="33">
        <v>30175.33</v>
      </c>
      <c r="M1958" s="33">
        <v>30175.33</v>
      </c>
      <c r="N1958" s="33">
        <v>30175.33</v>
      </c>
      <c r="O1958" s="33">
        <v>30175.33</v>
      </c>
      <c r="P1958" s="33">
        <v>30175.33</v>
      </c>
      <c r="Q1958" s="33">
        <v>30175.33</v>
      </c>
      <c r="R1958" s="33">
        <v>30175.33</v>
      </c>
      <c r="S1958" s="33">
        <v>30175.33</v>
      </c>
    </row>
    <row r="1959" spans="2:19">
      <c r="B1959" s="5">
        <v>1966</v>
      </c>
      <c r="C1959" s="33">
        <v>101185.85</v>
      </c>
      <c r="D1959" s="33">
        <v>101185.85</v>
      </c>
      <c r="E1959" s="33">
        <v>101185.85</v>
      </c>
      <c r="F1959" s="33">
        <v>101185.85</v>
      </c>
      <c r="G1959" s="33">
        <v>101185.85</v>
      </c>
      <c r="H1959" s="33">
        <v>101185.85</v>
      </c>
      <c r="I1959" s="33">
        <v>101185.85</v>
      </c>
      <c r="J1959" s="33">
        <v>101185.85</v>
      </c>
      <c r="K1959" s="33">
        <v>101185.85</v>
      </c>
      <c r="L1959" s="33">
        <v>101185.85</v>
      </c>
      <c r="M1959" s="33">
        <v>101185.85</v>
      </c>
      <c r="N1959" s="33">
        <v>101185.85</v>
      </c>
      <c r="O1959" s="33">
        <v>101185.85</v>
      </c>
      <c r="P1959" s="33">
        <v>101185.85</v>
      </c>
      <c r="Q1959" s="33">
        <v>101185.85</v>
      </c>
      <c r="R1959" s="33">
        <v>101185.85</v>
      </c>
      <c r="S1959" s="33">
        <v>101185.85</v>
      </c>
    </row>
    <row r="1960" spans="2:19">
      <c r="B1960" s="5">
        <v>1965</v>
      </c>
      <c r="C1960" s="33">
        <v>0</v>
      </c>
      <c r="D1960" s="33">
        <v>0</v>
      </c>
      <c r="E1960" s="33">
        <v>0</v>
      </c>
      <c r="F1960" s="33">
        <v>0</v>
      </c>
      <c r="G1960" s="33">
        <v>0</v>
      </c>
      <c r="H1960" s="33">
        <v>0</v>
      </c>
      <c r="I1960" s="33">
        <v>0</v>
      </c>
      <c r="J1960" s="33">
        <v>0</v>
      </c>
      <c r="K1960" s="33">
        <v>0</v>
      </c>
      <c r="L1960" s="33">
        <v>0</v>
      </c>
      <c r="M1960" s="33">
        <v>0</v>
      </c>
      <c r="N1960" s="33">
        <v>0</v>
      </c>
      <c r="O1960" s="33">
        <v>0</v>
      </c>
      <c r="P1960" s="33">
        <v>0</v>
      </c>
      <c r="Q1960" s="33">
        <v>0</v>
      </c>
      <c r="R1960" s="33">
        <v>0</v>
      </c>
      <c r="S1960" s="33">
        <v>0</v>
      </c>
    </row>
    <row r="1961" spans="2:19">
      <c r="B1961" s="5">
        <v>1964</v>
      </c>
      <c r="C1961" s="33">
        <v>0</v>
      </c>
      <c r="D1961" s="33">
        <v>0</v>
      </c>
      <c r="E1961" s="33">
        <v>0</v>
      </c>
      <c r="F1961" s="33">
        <v>0</v>
      </c>
      <c r="G1961" s="33">
        <v>0</v>
      </c>
      <c r="H1961" s="33">
        <v>0</v>
      </c>
      <c r="I1961" s="33">
        <v>0</v>
      </c>
      <c r="J1961" s="33">
        <v>0</v>
      </c>
      <c r="K1961" s="33">
        <v>0</v>
      </c>
      <c r="L1961" s="33">
        <v>0</v>
      </c>
      <c r="M1961" s="33">
        <v>0</v>
      </c>
      <c r="N1961" s="33">
        <v>0</v>
      </c>
      <c r="O1961" s="33">
        <v>0</v>
      </c>
      <c r="P1961" s="33">
        <v>0</v>
      </c>
      <c r="Q1961" s="33">
        <v>0</v>
      </c>
      <c r="R1961" s="33">
        <v>0</v>
      </c>
      <c r="S1961" s="33">
        <v>0</v>
      </c>
    </row>
    <row r="1962" spans="2:19">
      <c r="B1962" s="5">
        <v>1963</v>
      </c>
      <c r="C1962" s="33">
        <v>0</v>
      </c>
      <c r="D1962" s="33">
        <v>0</v>
      </c>
      <c r="E1962" s="33">
        <v>0</v>
      </c>
      <c r="F1962" s="33">
        <v>0</v>
      </c>
      <c r="G1962" s="33">
        <v>0</v>
      </c>
      <c r="H1962" s="33">
        <v>0</v>
      </c>
      <c r="I1962" s="33">
        <v>0</v>
      </c>
      <c r="J1962" s="33">
        <v>0</v>
      </c>
      <c r="K1962" s="33">
        <v>0</v>
      </c>
      <c r="L1962" s="33">
        <v>0</v>
      </c>
      <c r="M1962" s="33">
        <v>0</v>
      </c>
      <c r="N1962" s="33">
        <v>0</v>
      </c>
      <c r="O1962" s="33">
        <v>0</v>
      </c>
      <c r="P1962" s="33">
        <v>0</v>
      </c>
      <c r="Q1962" s="33">
        <v>0</v>
      </c>
      <c r="R1962" s="33">
        <v>0</v>
      </c>
      <c r="S1962" s="33">
        <v>0</v>
      </c>
    </row>
    <row r="1963" spans="2:19">
      <c r="B1963" s="5">
        <v>1962</v>
      </c>
      <c r="C1963" s="33">
        <v>0</v>
      </c>
      <c r="D1963" s="33">
        <v>0</v>
      </c>
      <c r="E1963" s="33">
        <v>0</v>
      </c>
      <c r="F1963" s="33">
        <v>0</v>
      </c>
      <c r="G1963" s="33">
        <v>0</v>
      </c>
      <c r="H1963" s="33">
        <v>0</v>
      </c>
      <c r="I1963" s="33">
        <v>0</v>
      </c>
      <c r="J1963" s="33">
        <v>0</v>
      </c>
      <c r="K1963" s="33">
        <v>0</v>
      </c>
      <c r="L1963" s="33">
        <v>0</v>
      </c>
      <c r="M1963" s="33">
        <v>0</v>
      </c>
      <c r="N1963" s="33">
        <v>0</v>
      </c>
      <c r="O1963" s="33">
        <v>0</v>
      </c>
      <c r="P1963" s="33">
        <v>0</v>
      </c>
      <c r="Q1963" s="33">
        <v>0</v>
      </c>
      <c r="R1963" s="33">
        <v>0</v>
      </c>
      <c r="S1963" s="33">
        <v>0</v>
      </c>
    </row>
    <row r="1964" spans="2:19">
      <c r="B1964" s="5">
        <v>1961</v>
      </c>
      <c r="C1964" s="33">
        <v>0</v>
      </c>
      <c r="D1964" s="33">
        <v>0</v>
      </c>
      <c r="E1964" s="33">
        <v>0</v>
      </c>
      <c r="F1964" s="33">
        <v>0</v>
      </c>
      <c r="G1964" s="33">
        <v>0</v>
      </c>
      <c r="H1964" s="33">
        <v>0</v>
      </c>
      <c r="I1964" s="33">
        <v>0</v>
      </c>
      <c r="J1964" s="33">
        <v>0</v>
      </c>
      <c r="K1964" s="33">
        <v>0</v>
      </c>
      <c r="L1964" s="33">
        <v>0</v>
      </c>
      <c r="M1964" s="33">
        <v>0</v>
      </c>
      <c r="N1964" s="33">
        <v>0</v>
      </c>
      <c r="O1964" s="33">
        <v>0</v>
      </c>
      <c r="P1964" s="33">
        <v>0</v>
      </c>
      <c r="Q1964" s="33">
        <v>0</v>
      </c>
      <c r="R1964" s="33">
        <v>0</v>
      </c>
      <c r="S1964" s="33">
        <v>0</v>
      </c>
    </row>
    <row r="1965" spans="2:19">
      <c r="B1965" s="5">
        <v>1960</v>
      </c>
      <c r="C1965" s="33">
        <v>0</v>
      </c>
      <c r="D1965" s="33">
        <v>0</v>
      </c>
      <c r="E1965" s="33">
        <v>0</v>
      </c>
      <c r="F1965" s="33">
        <v>0</v>
      </c>
      <c r="G1965" s="33">
        <v>0</v>
      </c>
      <c r="H1965" s="33">
        <v>0</v>
      </c>
      <c r="I1965" s="33">
        <v>0</v>
      </c>
      <c r="J1965" s="33">
        <v>0</v>
      </c>
      <c r="K1965" s="33">
        <v>0</v>
      </c>
      <c r="L1965" s="33">
        <v>0</v>
      </c>
      <c r="M1965" s="33">
        <v>0</v>
      </c>
      <c r="N1965" s="33">
        <v>0</v>
      </c>
      <c r="O1965" s="33">
        <v>0</v>
      </c>
      <c r="P1965" s="33">
        <v>0</v>
      </c>
      <c r="Q1965" s="33">
        <v>0</v>
      </c>
      <c r="R1965" s="33">
        <v>0</v>
      </c>
      <c r="S1965" s="33">
        <v>0</v>
      </c>
    </row>
    <row r="1966" spans="2:19">
      <c r="B1966" s="5">
        <v>1959</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33">
        <v>0</v>
      </c>
      <c r="R1966" s="33">
        <v>0</v>
      </c>
      <c r="S1966" s="33">
        <v>0</v>
      </c>
    </row>
    <row r="1967" spans="2:19">
      <c r="B1967" s="5">
        <v>1958</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33">
        <v>0</v>
      </c>
      <c r="R1967" s="33">
        <v>0</v>
      </c>
      <c r="S1967" s="33">
        <v>0</v>
      </c>
    </row>
    <row r="1968" spans="2:19">
      <c r="B1968" s="5">
        <v>1957</v>
      </c>
      <c r="C1968" s="33">
        <v>0</v>
      </c>
      <c r="D1968" s="33">
        <v>0</v>
      </c>
      <c r="E1968" s="33">
        <v>0</v>
      </c>
      <c r="F1968" s="33">
        <v>0</v>
      </c>
      <c r="G1968" s="33">
        <v>0</v>
      </c>
      <c r="H1968" s="33">
        <v>0</v>
      </c>
      <c r="I1968" s="33">
        <v>0</v>
      </c>
      <c r="J1968" s="33">
        <v>0</v>
      </c>
      <c r="K1968" s="33">
        <v>0</v>
      </c>
      <c r="L1968" s="33">
        <v>0</v>
      </c>
      <c r="M1968" s="33">
        <v>0</v>
      </c>
      <c r="N1968" s="33">
        <v>0</v>
      </c>
      <c r="O1968" s="33">
        <v>0</v>
      </c>
      <c r="P1968" s="33">
        <v>0</v>
      </c>
      <c r="Q1968" s="33">
        <v>0</v>
      </c>
      <c r="R1968" s="33">
        <v>0</v>
      </c>
      <c r="S1968" s="33">
        <v>0</v>
      </c>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2122954.87</v>
      </c>
      <c r="D1996" s="7">
        <f>SUM(D1918:D1995)</f>
        <v>2168867.7600000002</v>
      </c>
      <c r="E1996" s="7">
        <f>SUM(E1917:E1995)</f>
        <v>2233230.1800000002</v>
      </c>
      <c r="F1996" s="7">
        <f>SUM(F1916:F1995)</f>
        <v>2692674.73</v>
      </c>
      <c r="G1996" s="7">
        <f>SUM(G1915:G1995)</f>
        <v>2780826.4800000004</v>
      </c>
      <c r="H1996" s="7">
        <f>SUM(H1909:H1995)</f>
        <v>3003548.0300000007</v>
      </c>
      <c r="I1996" s="7">
        <f>SUM(I1909:I1995)</f>
        <v>3048140.5000000005</v>
      </c>
      <c r="J1996" s="7">
        <f t="shared" ref="J1996" si="39">SUM(J1909:J1995)</f>
        <v>3069509.8800000004</v>
      </c>
      <c r="K1996" s="7">
        <f>SUM(K1909:K1995)</f>
        <v>3083639.4500000007</v>
      </c>
      <c r="L1996" s="7">
        <f t="shared" ref="L1996" si="40">SUM(L1909:L1995)</f>
        <v>3163680.4400000004</v>
      </c>
      <c r="M1996" s="7">
        <f>SUM(M1909:M1995)</f>
        <v>3170174.8000000007</v>
      </c>
      <c r="N1996" s="10">
        <f>SUM(N1904:N1995)</f>
        <v>3245064.0900000003</v>
      </c>
      <c r="O1996" s="10">
        <f>SUM(O1904:O1995)</f>
        <v>3546999.1</v>
      </c>
      <c r="P1996" s="10">
        <f>SUM(P1904:P1995)</f>
        <v>3643556.59</v>
      </c>
      <c r="Q1996" s="10">
        <f>SUM(Q1904:Q1995)</f>
        <v>3787025.71</v>
      </c>
      <c r="R1996" s="10">
        <f>SUM(R1903:R1995)</f>
        <v>3866506.95</v>
      </c>
      <c r="S1996" s="10">
        <f>SUM(S1903:S1995)</f>
        <v>4213340.58</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v>336905.38</v>
      </c>
    </row>
    <row r="1999" spans="1:19">
      <c r="A1999" s="34"/>
      <c r="B1999" s="5">
        <v>2021</v>
      </c>
      <c r="C1999" s="32"/>
      <c r="D1999" s="32"/>
      <c r="E1999" s="32"/>
      <c r="F1999" s="32"/>
      <c r="G1999" s="32"/>
      <c r="H1999" s="32"/>
      <c r="I1999" s="32"/>
      <c r="J1999" s="32"/>
      <c r="K1999" s="32"/>
      <c r="L1999" s="32"/>
      <c r="M1999" s="32"/>
      <c r="N1999" s="32"/>
      <c r="O1999" s="32"/>
      <c r="P1999" s="32"/>
      <c r="Q1999" s="32">
        <v>0</v>
      </c>
      <c r="R1999" s="33">
        <v>444799.12</v>
      </c>
      <c r="S1999" s="33">
        <v>444799.12</v>
      </c>
    </row>
    <row r="2000" spans="1:19">
      <c r="B2000" s="5">
        <v>2020</v>
      </c>
      <c r="C2000" s="32"/>
      <c r="D2000" s="32"/>
      <c r="E2000" s="32"/>
      <c r="F2000" s="32"/>
      <c r="G2000" s="32"/>
      <c r="H2000" s="32"/>
      <c r="I2000" s="32"/>
      <c r="J2000" s="32"/>
      <c r="K2000" s="32"/>
      <c r="L2000" s="32"/>
      <c r="M2000" s="32"/>
      <c r="N2000" s="32"/>
      <c r="O2000" s="32"/>
      <c r="P2000" s="32"/>
      <c r="Q2000" s="33">
        <v>267287.86999999994</v>
      </c>
      <c r="R2000" s="33">
        <v>267287.86999999994</v>
      </c>
      <c r="S2000" s="33">
        <v>267287.86999999994</v>
      </c>
    </row>
    <row r="2001" spans="1:19">
      <c r="A2001" s="36"/>
      <c r="B2001" s="5">
        <v>2019</v>
      </c>
      <c r="C2001" s="32"/>
      <c r="D2001" s="32"/>
      <c r="E2001" s="32"/>
      <c r="F2001" s="32"/>
      <c r="G2001" s="32"/>
      <c r="H2001" s="32"/>
      <c r="I2001" s="32"/>
      <c r="J2001" s="32"/>
      <c r="K2001" s="32"/>
      <c r="L2001" s="32"/>
      <c r="M2001" s="32"/>
      <c r="N2001" s="32"/>
      <c r="O2001" s="32"/>
      <c r="P2001" s="33">
        <v>278957.34000000003</v>
      </c>
      <c r="Q2001" s="33">
        <v>278957.34000000003</v>
      </c>
      <c r="R2001" s="33">
        <v>278957.34000000003</v>
      </c>
      <c r="S2001" s="33">
        <v>278957.34000000003</v>
      </c>
    </row>
    <row r="2002" spans="1:19">
      <c r="A2002" s="36"/>
      <c r="B2002" s="5">
        <v>2018</v>
      </c>
      <c r="C2002" s="32"/>
      <c r="D2002" s="32"/>
      <c r="E2002" s="32"/>
      <c r="F2002" s="32"/>
      <c r="G2002" s="32"/>
      <c r="H2002" s="32"/>
      <c r="I2002" s="32"/>
      <c r="J2002" s="32"/>
      <c r="K2002" s="32"/>
      <c r="L2002" s="32"/>
      <c r="M2002" s="32"/>
      <c r="N2002" s="32"/>
      <c r="O2002" s="33">
        <v>133338.93</v>
      </c>
      <c r="P2002" s="33">
        <v>133338.93</v>
      </c>
      <c r="Q2002" s="33">
        <v>133338.93</v>
      </c>
      <c r="R2002" s="33">
        <v>133338.93</v>
      </c>
      <c r="S2002" s="33">
        <v>133338.93</v>
      </c>
    </row>
    <row r="2003" spans="1:19">
      <c r="A2003" s="36"/>
      <c r="B2003" s="5">
        <v>2017</v>
      </c>
      <c r="C2003" s="32"/>
      <c r="D2003" s="32"/>
      <c r="E2003" s="32"/>
      <c r="F2003" s="32"/>
      <c r="G2003" s="32"/>
      <c r="H2003" s="32"/>
      <c r="I2003" s="32"/>
      <c r="J2003" s="32"/>
      <c r="K2003" s="32"/>
      <c r="L2003" s="32"/>
      <c r="M2003" s="32"/>
      <c r="N2003" s="33">
        <v>177775.74</v>
      </c>
      <c r="O2003" s="33">
        <v>177775.74000000008</v>
      </c>
      <c r="P2003" s="33">
        <v>177775.74000000008</v>
      </c>
      <c r="Q2003" s="33">
        <v>177775.74000000008</v>
      </c>
      <c r="R2003" s="33">
        <v>177775.74000000005</v>
      </c>
      <c r="S2003" s="33">
        <v>177775.74000000005</v>
      </c>
    </row>
    <row r="2004" spans="1:19">
      <c r="B2004" s="5">
        <v>2016</v>
      </c>
      <c r="C2004" s="32"/>
      <c r="D2004" s="32"/>
      <c r="E2004" s="32"/>
      <c r="F2004" s="32"/>
      <c r="G2004" s="32"/>
      <c r="H2004" s="32"/>
      <c r="I2004" s="32"/>
      <c r="J2004" s="32"/>
      <c r="K2004" s="32"/>
      <c r="L2004" s="32"/>
      <c r="M2004" s="33">
        <v>198946.69000000003</v>
      </c>
      <c r="N2004" s="33">
        <v>198946.69000000003</v>
      </c>
      <c r="O2004" s="33">
        <v>198946.69000000006</v>
      </c>
      <c r="P2004" s="33">
        <v>198946.69000000006</v>
      </c>
      <c r="Q2004" s="33">
        <v>198946.69000000006</v>
      </c>
      <c r="R2004" s="33">
        <v>198946.69000000035</v>
      </c>
      <c r="S2004" s="33">
        <v>198946.69000000035</v>
      </c>
    </row>
    <row r="2005" spans="1:19">
      <c r="B2005" s="5">
        <v>2015</v>
      </c>
      <c r="C2005" s="32"/>
      <c r="D2005" s="32"/>
      <c r="E2005" s="32"/>
      <c r="F2005" s="32"/>
      <c r="G2005" s="32"/>
      <c r="H2005" s="32"/>
      <c r="I2005" s="32"/>
      <c r="J2005" s="32"/>
      <c r="K2005" s="32"/>
      <c r="L2005" s="33">
        <v>152042.60000000003</v>
      </c>
      <c r="M2005" s="33">
        <v>152042.60000000003</v>
      </c>
      <c r="N2005" s="33">
        <v>152042.60000000003</v>
      </c>
      <c r="O2005" s="33">
        <v>152042.6</v>
      </c>
      <c r="P2005" s="33">
        <v>152042.6</v>
      </c>
      <c r="Q2005" s="33">
        <v>152042.6</v>
      </c>
      <c r="R2005" s="33">
        <v>152042.6</v>
      </c>
      <c r="S2005" s="33">
        <v>152042.6</v>
      </c>
    </row>
    <row r="2006" spans="1:19">
      <c r="B2006" s="5">
        <v>2014</v>
      </c>
      <c r="C2006" s="32"/>
      <c r="D2006" s="32"/>
      <c r="E2006" s="32"/>
      <c r="F2006" s="32"/>
      <c r="G2006" s="32"/>
      <c r="H2006" s="32"/>
      <c r="I2006" s="32"/>
      <c r="J2006" s="32"/>
      <c r="K2006" s="33">
        <v>100284.8</v>
      </c>
      <c r="L2006" s="33">
        <v>100284.8</v>
      </c>
      <c r="M2006" s="33">
        <v>100284.8</v>
      </c>
      <c r="N2006" s="33">
        <v>100284.8</v>
      </c>
      <c r="O2006" s="33">
        <v>100284.79999999999</v>
      </c>
      <c r="P2006" s="33">
        <v>100284.79999999999</v>
      </c>
      <c r="Q2006" s="33">
        <v>100284.79999999999</v>
      </c>
      <c r="R2006" s="33">
        <v>100284.8</v>
      </c>
      <c r="S2006" s="33">
        <v>100284.8</v>
      </c>
    </row>
    <row r="2007" spans="1:19">
      <c r="B2007" s="5">
        <v>2013</v>
      </c>
      <c r="C2007" s="32"/>
      <c r="D2007" s="32"/>
      <c r="E2007" s="32"/>
      <c r="F2007" s="32"/>
      <c r="G2007" s="32"/>
      <c r="H2007" s="32"/>
      <c r="I2007" s="32"/>
      <c r="J2007" s="33">
        <v>136534.73000000001</v>
      </c>
      <c r="K2007" s="33">
        <v>136534.73000000001</v>
      </c>
      <c r="L2007" s="33">
        <v>136534.73000000001</v>
      </c>
      <c r="M2007" s="33">
        <v>136534.73000000001</v>
      </c>
      <c r="N2007" s="33">
        <v>136534.73000000001</v>
      </c>
      <c r="O2007" s="33">
        <v>136534.73000000001</v>
      </c>
      <c r="P2007" s="33">
        <v>136534.73000000001</v>
      </c>
      <c r="Q2007" s="33">
        <v>136534.73000000001</v>
      </c>
      <c r="R2007" s="33">
        <v>136534.72999999998</v>
      </c>
      <c r="S2007" s="33">
        <v>136534.72999999998</v>
      </c>
    </row>
    <row r="2008" spans="1:19">
      <c r="B2008" s="5">
        <v>2012</v>
      </c>
      <c r="C2008" s="32"/>
      <c r="D2008" s="32"/>
      <c r="E2008" s="32"/>
      <c r="F2008" s="32"/>
      <c r="G2008" s="32"/>
      <c r="H2008" s="32"/>
      <c r="I2008" s="33">
        <v>73992.929999999993</v>
      </c>
      <c r="J2008" s="33">
        <v>73992.929999999993</v>
      </c>
      <c r="K2008" s="33">
        <v>73992.929999999993</v>
      </c>
      <c r="L2008" s="33">
        <v>73992.929999999993</v>
      </c>
      <c r="M2008" s="33">
        <v>73992.929999999993</v>
      </c>
      <c r="N2008" s="33">
        <v>73992.929999999993</v>
      </c>
      <c r="O2008" s="33">
        <v>73992.929999999993</v>
      </c>
      <c r="P2008" s="33">
        <v>73992.929999999993</v>
      </c>
      <c r="Q2008" s="33">
        <v>73992.929999999993</v>
      </c>
      <c r="R2008" s="33">
        <v>73992.929999999978</v>
      </c>
      <c r="S2008" s="33">
        <v>73992.929999999978</v>
      </c>
    </row>
    <row r="2009" spans="1:19">
      <c r="B2009" s="5">
        <v>2011</v>
      </c>
      <c r="C2009" s="32"/>
      <c r="D2009" s="32"/>
      <c r="E2009" s="32"/>
      <c r="F2009" s="32"/>
      <c r="G2009" s="32"/>
      <c r="H2009" s="33">
        <v>99332.959999999992</v>
      </c>
      <c r="I2009" s="33">
        <v>99332.959999999992</v>
      </c>
      <c r="J2009" s="33">
        <v>99332.959999999992</v>
      </c>
      <c r="K2009" s="33">
        <v>99332.959999999992</v>
      </c>
      <c r="L2009" s="33">
        <v>99332.959999999992</v>
      </c>
      <c r="M2009" s="33">
        <v>99332.959999999992</v>
      </c>
      <c r="N2009" s="33">
        <v>99332.959999999992</v>
      </c>
      <c r="O2009" s="33">
        <v>99332.959999999992</v>
      </c>
      <c r="P2009" s="33">
        <v>99332.959999999992</v>
      </c>
      <c r="Q2009" s="33">
        <v>99332.959999999992</v>
      </c>
      <c r="R2009" s="33">
        <v>99332.96000000005</v>
      </c>
      <c r="S2009" s="33">
        <v>99332.96000000005</v>
      </c>
    </row>
    <row r="2010" spans="1:19">
      <c r="B2010" s="5">
        <v>2010</v>
      </c>
      <c r="C2010" s="32"/>
      <c r="D2010" s="32"/>
      <c r="E2010" s="32"/>
      <c r="F2010" s="32"/>
      <c r="G2010" s="33">
        <v>56437.889999999992</v>
      </c>
      <c r="H2010" s="33">
        <v>56437.889999999992</v>
      </c>
      <c r="I2010" s="33">
        <v>56437.889999999992</v>
      </c>
      <c r="J2010" s="33">
        <v>56437.889999999992</v>
      </c>
      <c r="K2010" s="33">
        <v>56437.889999999992</v>
      </c>
      <c r="L2010" s="33">
        <v>56437.889999999992</v>
      </c>
      <c r="M2010" s="33">
        <v>56437.889999999992</v>
      </c>
      <c r="N2010" s="33">
        <v>56437.889999999992</v>
      </c>
      <c r="O2010" s="33">
        <v>56437.890000000014</v>
      </c>
      <c r="P2010" s="33">
        <v>56437.890000000014</v>
      </c>
      <c r="Q2010" s="33">
        <v>56437.890000000014</v>
      </c>
      <c r="R2010" s="33">
        <v>56437.890000000021</v>
      </c>
      <c r="S2010" s="33">
        <v>56437.890000000021</v>
      </c>
    </row>
    <row r="2011" spans="1:19">
      <c r="B2011" s="5">
        <v>2009</v>
      </c>
      <c r="C2011" s="32"/>
      <c r="D2011" s="32"/>
      <c r="E2011" s="32"/>
      <c r="F2011" s="33">
        <v>76877.099999999991</v>
      </c>
      <c r="G2011" s="33">
        <v>76877.099999999991</v>
      </c>
      <c r="H2011" s="33">
        <v>76877.099999999991</v>
      </c>
      <c r="I2011" s="33">
        <v>76877.099999999991</v>
      </c>
      <c r="J2011" s="33">
        <v>76877.099999999991</v>
      </c>
      <c r="K2011" s="33">
        <v>76877.099999999991</v>
      </c>
      <c r="L2011" s="33">
        <v>76877.099999999991</v>
      </c>
      <c r="M2011" s="33">
        <v>76877.099999999991</v>
      </c>
      <c r="N2011" s="33">
        <v>76877.099999999991</v>
      </c>
      <c r="O2011" s="33">
        <v>76877.099999999991</v>
      </c>
      <c r="P2011" s="33">
        <v>76877.099999999991</v>
      </c>
      <c r="Q2011" s="33">
        <v>76877.099999999991</v>
      </c>
      <c r="R2011" s="33">
        <v>76877.099999999977</v>
      </c>
      <c r="S2011" s="33">
        <v>76877.099999999977</v>
      </c>
    </row>
    <row r="2012" spans="1:19">
      <c r="B2012" s="5">
        <v>2008</v>
      </c>
      <c r="C2012" s="32"/>
      <c r="D2012" s="32"/>
      <c r="E2012" s="33">
        <v>40967.410000000003</v>
      </c>
      <c r="F2012" s="33">
        <v>40967.410000000003</v>
      </c>
      <c r="G2012" s="33">
        <v>40967.410000000003</v>
      </c>
      <c r="H2012" s="33">
        <v>40967.410000000003</v>
      </c>
      <c r="I2012" s="33">
        <v>40967.410000000003</v>
      </c>
      <c r="J2012" s="33">
        <v>40967.410000000003</v>
      </c>
      <c r="K2012" s="33">
        <v>40967.410000000003</v>
      </c>
      <c r="L2012" s="33">
        <v>40967.410000000003</v>
      </c>
      <c r="M2012" s="33">
        <v>40967.410000000003</v>
      </c>
      <c r="N2012" s="33">
        <v>40967.410000000003</v>
      </c>
      <c r="O2012" s="33">
        <v>40967.410000000003</v>
      </c>
      <c r="P2012" s="33">
        <v>40967.410000000003</v>
      </c>
      <c r="Q2012" s="33">
        <v>40967.410000000003</v>
      </c>
      <c r="R2012" s="33">
        <v>40967.410000000033</v>
      </c>
      <c r="S2012" s="33">
        <v>40967.410000000033</v>
      </c>
    </row>
    <row r="2013" spans="1:19">
      <c r="B2013" s="5">
        <v>2007</v>
      </c>
      <c r="C2013" s="32"/>
      <c r="D2013" s="33">
        <v>13424.26</v>
      </c>
      <c r="E2013" s="33">
        <v>13424.26</v>
      </c>
      <c r="F2013" s="33">
        <v>13424.26</v>
      </c>
      <c r="G2013" s="33">
        <v>13424.26</v>
      </c>
      <c r="H2013" s="33">
        <v>13424.26</v>
      </c>
      <c r="I2013" s="33">
        <v>13424.26</v>
      </c>
      <c r="J2013" s="33">
        <v>13424.26</v>
      </c>
      <c r="K2013" s="33">
        <v>13424.26</v>
      </c>
      <c r="L2013" s="33">
        <v>13424.26</v>
      </c>
      <c r="M2013" s="33">
        <v>13424.26</v>
      </c>
      <c r="N2013" s="33">
        <v>13424.26</v>
      </c>
      <c r="O2013" s="33">
        <v>13424.26</v>
      </c>
      <c r="P2013" s="33">
        <v>13424.26</v>
      </c>
      <c r="Q2013" s="33">
        <v>13424.26</v>
      </c>
      <c r="R2013" s="33">
        <v>13424.26</v>
      </c>
      <c r="S2013" s="33">
        <v>13424.26</v>
      </c>
    </row>
    <row r="2014" spans="1:19">
      <c r="B2014" s="5">
        <v>2006</v>
      </c>
      <c r="C2014" s="33">
        <v>0</v>
      </c>
      <c r="D2014" s="33">
        <v>0</v>
      </c>
      <c r="E2014" s="33">
        <v>0</v>
      </c>
      <c r="F2014" s="33">
        <v>0</v>
      </c>
      <c r="G2014" s="33">
        <v>0</v>
      </c>
      <c r="H2014" s="33">
        <v>0</v>
      </c>
      <c r="I2014" s="33">
        <v>0</v>
      </c>
      <c r="J2014" s="33">
        <v>0</v>
      </c>
      <c r="K2014" s="33">
        <v>0</v>
      </c>
      <c r="L2014" s="33">
        <v>0</v>
      </c>
      <c r="M2014" s="33">
        <v>0</v>
      </c>
      <c r="N2014" s="33">
        <v>0</v>
      </c>
      <c r="O2014" s="33">
        <v>0</v>
      </c>
      <c r="P2014" s="33">
        <v>0</v>
      </c>
      <c r="Q2014" s="33">
        <v>0</v>
      </c>
      <c r="R2014" s="33">
        <v>0</v>
      </c>
      <c r="S2014" s="33">
        <v>0</v>
      </c>
    </row>
    <row r="2015" spans="1:19">
      <c r="B2015" s="5">
        <v>2005</v>
      </c>
      <c r="C2015" s="33">
        <v>9215.02</v>
      </c>
      <c r="D2015" s="33">
        <v>9215.02</v>
      </c>
      <c r="E2015" s="33">
        <v>9215.02</v>
      </c>
      <c r="F2015" s="33">
        <v>9215.02</v>
      </c>
      <c r="G2015" s="33">
        <v>9215.02</v>
      </c>
      <c r="H2015" s="33">
        <v>9215.02</v>
      </c>
      <c r="I2015" s="33">
        <v>9215.02</v>
      </c>
      <c r="J2015" s="33">
        <v>9215.02</v>
      </c>
      <c r="K2015" s="33">
        <v>9215.02</v>
      </c>
      <c r="L2015" s="33">
        <v>9215.02</v>
      </c>
      <c r="M2015" s="33">
        <v>9215.02</v>
      </c>
      <c r="N2015" s="33">
        <v>9215.02</v>
      </c>
      <c r="O2015" s="33">
        <v>9215.02</v>
      </c>
      <c r="P2015" s="33">
        <v>9215.02</v>
      </c>
      <c r="Q2015" s="33">
        <v>9215.02</v>
      </c>
      <c r="R2015" s="33">
        <v>9215.02</v>
      </c>
      <c r="S2015" s="33">
        <v>9215.02</v>
      </c>
    </row>
    <row r="2016" spans="1:19">
      <c r="B2016" s="5">
        <v>2004</v>
      </c>
      <c r="C2016" s="33">
        <v>0</v>
      </c>
      <c r="D2016" s="33">
        <v>0</v>
      </c>
      <c r="E2016" s="33">
        <v>0</v>
      </c>
      <c r="F2016" s="33">
        <v>0</v>
      </c>
      <c r="G2016" s="33">
        <v>0</v>
      </c>
      <c r="H2016" s="33">
        <v>0</v>
      </c>
      <c r="I2016" s="33">
        <v>0</v>
      </c>
      <c r="J2016" s="33">
        <v>0</v>
      </c>
      <c r="K2016" s="33">
        <v>0</v>
      </c>
      <c r="L2016" s="33">
        <v>0</v>
      </c>
      <c r="M2016" s="33">
        <v>0</v>
      </c>
      <c r="N2016" s="33">
        <v>0</v>
      </c>
      <c r="O2016" s="33">
        <v>0</v>
      </c>
      <c r="P2016" s="33">
        <v>0</v>
      </c>
      <c r="Q2016" s="33">
        <v>0</v>
      </c>
      <c r="R2016" s="33">
        <v>0</v>
      </c>
      <c r="S2016" s="33">
        <v>0</v>
      </c>
    </row>
    <row r="2017" spans="2:19">
      <c r="B2017" s="5">
        <v>2003</v>
      </c>
      <c r="C2017" s="33">
        <v>0</v>
      </c>
      <c r="D2017" s="33">
        <v>0</v>
      </c>
      <c r="E2017" s="33">
        <v>0</v>
      </c>
      <c r="F2017" s="33">
        <v>0</v>
      </c>
      <c r="G2017" s="33">
        <v>0</v>
      </c>
      <c r="H2017" s="33">
        <v>0</v>
      </c>
      <c r="I2017" s="33">
        <v>0</v>
      </c>
      <c r="J2017" s="33">
        <v>0</v>
      </c>
      <c r="K2017" s="33">
        <v>0</v>
      </c>
      <c r="L2017" s="33">
        <v>0</v>
      </c>
      <c r="M2017" s="33">
        <v>0</v>
      </c>
      <c r="N2017" s="33">
        <v>0</v>
      </c>
      <c r="O2017" s="33">
        <v>0</v>
      </c>
      <c r="P2017" s="33">
        <v>0</v>
      </c>
      <c r="Q2017" s="33">
        <v>0</v>
      </c>
      <c r="R2017" s="33">
        <v>0</v>
      </c>
      <c r="S2017" s="33">
        <v>0</v>
      </c>
    </row>
    <row r="2018" spans="2:19">
      <c r="B2018" s="5">
        <v>2002</v>
      </c>
      <c r="C2018" s="33">
        <v>3258.55</v>
      </c>
      <c r="D2018" s="33">
        <v>3258.55</v>
      </c>
      <c r="E2018" s="33">
        <v>3258.55</v>
      </c>
      <c r="F2018" s="33">
        <v>3258.55</v>
      </c>
      <c r="G2018" s="33">
        <v>3258.55</v>
      </c>
      <c r="H2018" s="33">
        <v>3258.55</v>
      </c>
      <c r="I2018" s="33">
        <v>3258.55</v>
      </c>
      <c r="J2018" s="33">
        <v>3258.55</v>
      </c>
      <c r="K2018" s="33">
        <v>3258.55</v>
      </c>
      <c r="L2018" s="33">
        <v>3258.55</v>
      </c>
      <c r="M2018" s="33">
        <v>3258.55</v>
      </c>
      <c r="N2018" s="33">
        <v>3258.55</v>
      </c>
      <c r="O2018" s="33">
        <v>3258.55</v>
      </c>
      <c r="P2018" s="33">
        <v>3258.55</v>
      </c>
      <c r="Q2018" s="33">
        <v>3258.55</v>
      </c>
      <c r="R2018" s="33">
        <v>3258.55</v>
      </c>
      <c r="S2018" s="33">
        <v>3258.55</v>
      </c>
    </row>
    <row r="2019" spans="2:19">
      <c r="B2019" s="5">
        <v>2001</v>
      </c>
      <c r="C2019" s="33">
        <v>24581.359999999997</v>
      </c>
      <c r="D2019" s="33">
        <v>24581.359999999997</v>
      </c>
      <c r="E2019" s="33">
        <v>24581.359999999997</v>
      </c>
      <c r="F2019" s="33">
        <v>24581.359999999997</v>
      </c>
      <c r="G2019" s="33">
        <v>24581.359999999997</v>
      </c>
      <c r="H2019" s="33">
        <v>24581.359999999997</v>
      </c>
      <c r="I2019" s="33">
        <v>24581.359999999997</v>
      </c>
      <c r="J2019" s="33">
        <v>24581.359999999997</v>
      </c>
      <c r="K2019" s="33">
        <v>24581.359999999997</v>
      </c>
      <c r="L2019" s="33">
        <v>24581.359999999997</v>
      </c>
      <c r="M2019" s="33">
        <v>24581.359999999997</v>
      </c>
      <c r="N2019" s="33">
        <v>24581.359999999997</v>
      </c>
      <c r="O2019" s="33">
        <v>24581.360000000001</v>
      </c>
      <c r="P2019" s="33">
        <v>24581.360000000001</v>
      </c>
      <c r="Q2019" s="33">
        <v>24581.360000000001</v>
      </c>
      <c r="R2019" s="33">
        <v>24581.360000000001</v>
      </c>
      <c r="S2019" s="33">
        <v>24581.360000000001</v>
      </c>
    </row>
    <row r="2020" spans="2:19">
      <c r="B2020" s="5">
        <v>2000</v>
      </c>
      <c r="C2020" s="33">
        <v>107671.43000000001</v>
      </c>
      <c r="D2020" s="33">
        <v>107671.43000000001</v>
      </c>
      <c r="E2020" s="33">
        <v>107671.43000000001</v>
      </c>
      <c r="F2020" s="33">
        <v>107671.43000000001</v>
      </c>
      <c r="G2020" s="33">
        <v>107671.43000000001</v>
      </c>
      <c r="H2020" s="33">
        <v>107671.43000000001</v>
      </c>
      <c r="I2020" s="33">
        <v>107671.43000000001</v>
      </c>
      <c r="J2020" s="33">
        <v>107671.43000000001</v>
      </c>
      <c r="K2020" s="33">
        <v>107671.43000000001</v>
      </c>
      <c r="L2020" s="33">
        <v>107671.43000000001</v>
      </c>
      <c r="M2020" s="33">
        <v>107671.43000000001</v>
      </c>
      <c r="N2020" s="33">
        <v>107671.43000000001</v>
      </c>
      <c r="O2020" s="33">
        <v>107671.43000000001</v>
      </c>
      <c r="P2020" s="33">
        <v>107671.43000000001</v>
      </c>
      <c r="Q2020" s="33">
        <v>107671.43000000001</v>
      </c>
      <c r="R2020" s="33">
        <v>107671.43000000001</v>
      </c>
      <c r="S2020" s="33">
        <v>107671.43000000001</v>
      </c>
    </row>
    <row r="2021" spans="2:19">
      <c r="B2021" s="5">
        <v>1999</v>
      </c>
      <c r="C2021" s="33">
        <v>81775.5</v>
      </c>
      <c r="D2021" s="33">
        <v>81775.5</v>
      </c>
      <c r="E2021" s="33">
        <v>81775.5</v>
      </c>
      <c r="F2021" s="33">
        <v>81775.5</v>
      </c>
      <c r="G2021" s="33">
        <v>81775.5</v>
      </c>
      <c r="H2021" s="33">
        <v>81775.5</v>
      </c>
      <c r="I2021" s="33">
        <v>81775.5</v>
      </c>
      <c r="J2021" s="33">
        <v>81775.5</v>
      </c>
      <c r="K2021" s="33">
        <v>81775.5</v>
      </c>
      <c r="L2021" s="33">
        <v>81775.5</v>
      </c>
      <c r="M2021" s="33">
        <v>81775.5</v>
      </c>
      <c r="N2021" s="33">
        <v>81775.5</v>
      </c>
      <c r="O2021" s="33">
        <v>81775.5</v>
      </c>
      <c r="P2021" s="33">
        <v>81775.5</v>
      </c>
      <c r="Q2021" s="33">
        <v>81775.5</v>
      </c>
      <c r="R2021" s="33">
        <v>81775.5</v>
      </c>
      <c r="S2021" s="33">
        <v>81775.5</v>
      </c>
    </row>
    <row r="2022" spans="2:19">
      <c r="B2022" s="5">
        <v>1998</v>
      </c>
      <c r="C2022" s="33">
        <v>287744.94</v>
      </c>
      <c r="D2022" s="33">
        <v>287744.94</v>
      </c>
      <c r="E2022" s="33">
        <v>287744.94</v>
      </c>
      <c r="F2022" s="33">
        <v>287744.94</v>
      </c>
      <c r="G2022" s="33">
        <v>287744.94</v>
      </c>
      <c r="H2022" s="33">
        <v>287744.94</v>
      </c>
      <c r="I2022" s="33">
        <v>287744.94</v>
      </c>
      <c r="J2022" s="33">
        <v>287744.94</v>
      </c>
      <c r="K2022" s="33">
        <v>287744.94</v>
      </c>
      <c r="L2022" s="33">
        <v>287744.94</v>
      </c>
      <c r="M2022" s="33">
        <v>287744.94</v>
      </c>
      <c r="N2022" s="33">
        <v>287744.94</v>
      </c>
      <c r="O2022" s="33">
        <v>287744.93999999994</v>
      </c>
      <c r="P2022" s="33">
        <v>287744.93999999994</v>
      </c>
      <c r="Q2022" s="33">
        <v>287744.93999999994</v>
      </c>
      <c r="R2022" s="33">
        <v>287744.93999999994</v>
      </c>
      <c r="S2022" s="33">
        <v>287744.93999999994</v>
      </c>
    </row>
    <row r="2023" spans="2:19">
      <c r="B2023" s="5">
        <v>1997</v>
      </c>
      <c r="C2023" s="33">
        <v>32165.96</v>
      </c>
      <c r="D2023" s="33">
        <v>32165.96</v>
      </c>
      <c r="E2023" s="33">
        <v>32165.96</v>
      </c>
      <c r="F2023" s="33">
        <v>32165.96</v>
      </c>
      <c r="G2023" s="33">
        <v>32165.96</v>
      </c>
      <c r="H2023" s="33">
        <v>32165.96</v>
      </c>
      <c r="I2023" s="33">
        <v>32165.96</v>
      </c>
      <c r="J2023" s="33">
        <v>32165.96</v>
      </c>
      <c r="K2023" s="33">
        <v>32165.96</v>
      </c>
      <c r="L2023" s="33">
        <v>32165.96</v>
      </c>
      <c r="M2023" s="33">
        <v>32165.96</v>
      </c>
      <c r="N2023" s="33">
        <v>32165.96</v>
      </c>
      <c r="O2023" s="33">
        <v>32165.96</v>
      </c>
      <c r="P2023" s="33">
        <v>32165.96</v>
      </c>
      <c r="Q2023" s="33">
        <v>32165.96</v>
      </c>
      <c r="R2023" s="33">
        <v>32165.96</v>
      </c>
      <c r="S2023" s="33">
        <v>32165.96</v>
      </c>
    </row>
    <row r="2024" spans="2:19">
      <c r="B2024" s="5">
        <v>1996</v>
      </c>
      <c r="C2024" s="33">
        <v>74927.14</v>
      </c>
      <c r="D2024" s="33">
        <v>74927.14</v>
      </c>
      <c r="E2024" s="33">
        <v>74927.14</v>
      </c>
      <c r="F2024" s="33">
        <v>74927.14</v>
      </c>
      <c r="G2024" s="33">
        <v>74927.14</v>
      </c>
      <c r="H2024" s="33">
        <v>74927.14</v>
      </c>
      <c r="I2024" s="33">
        <v>74927.14</v>
      </c>
      <c r="J2024" s="33">
        <v>74927.14</v>
      </c>
      <c r="K2024" s="33">
        <v>74927.14</v>
      </c>
      <c r="L2024" s="33">
        <v>74927.14</v>
      </c>
      <c r="M2024" s="33">
        <v>74927.14</v>
      </c>
      <c r="N2024" s="33">
        <v>74927.14</v>
      </c>
      <c r="O2024" s="33">
        <v>74927.14</v>
      </c>
      <c r="P2024" s="33">
        <v>74927.14</v>
      </c>
      <c r="Q2024" s="33">
        <v>74927.14</v>
      </c>
      <c r="R2024" s="33">
        <v>74927.14</v>
      </c>
      <c r="S2024" s="33">
        <v>74927.14</v>
      </c>
    </row>
    <row r="2025" spans="2:19">
      <c r="B2025" s="5">
        <v>1995</v>
      </c>
      <c r="C2025" s="33">
        <v>113169.06999999999</v>
      </c>
      <c r="D2025" s="33">
        <v>113169.06999999999</v>
      </c>
      <c r="E2025" s="33">
        <v>113169.06999999999</v>
      </c>
      <c r="F2025" s="33">
        <v>113169.06999999999</v>
      </c>
      <c r="G2025" s="33">
        <v>113169.06999999999</v>
      </c>
      <c r="H2025" s="33">
        <v>113169.06999999999</v>
      </c>
      <c r="I2025" s="33">
        <v>113169.06999999999</v>
      </c>
      <c r="J2025" s="33">
        <v>113169.06999999999</v>
      </c>
      <c r="K2025" s="33">
        <v>113169.06999999999</v>
      </c>
      <c r="L2025" s="33">
        <v>113169.06999999999</v>
      </c>
      <c r="M2025" s="33">
        <v>113169.06999999999</v>
      </c>
      <c r="N2025" s="33">
        <v>113169.06999999999</v>
      </c>
      <c r="O2025" s="33">
        <v>113169.06999999999</v>
      </c>
      <c r="P2025" s="33">
        <v>113169.06999999999</v>
      </c>
      <c r="Q2025" s="33">
        <v>113169.06999999999</v>
      </c>
      <c r="R2025" s="33">
        <v>113169.06999999999</v>
      </c>
      <c r="S2025" s="33">
        <v>113169.06999999999</v>
      </c>
    </row>
    <row r="2026" spans="2:19">
      <c r="B2026" s="5">
        <v>1994</v>
      </c>
      <c r="C2026" s="33">
        <v>54442.61</v>
      </c>
      <c r="D2026" s="33">
        <v>54442.61</v>
      </c>
      <c r="E2026" s="33">
        <v>54442.61</v>
      </c>
      <c r="F2026" s="33">
        <v>54442.61</v>
      </c>
      <c r="G2026" s="33">
        <v>54442.61</v>
      </c>
      <c r="H2026" s="33">
        <v>54442.61</v>
      </c>
      <c r="I2026" s="33">
        <v>54442.61</v>
      </c>
      <c r="J2026" s="33">
        <v>54442.61</v>
      </c>
      <c r="K2026" s="33">
        <v>54442.61</v>
      </c>
      <c r="L2026" s="33">
        <v>54442.61</v>
      </c>
      <c r="M2026" s="33">
        <v>54442.61</v>
      </c>
      <c r="N2026" s="33">
        <v>54442.61</v>
      </c>
      <c r="O2026" s="33">
        <v>54442.61</v>
      </c>
      <c r="P2026" s="33">
        <v>54442.61</v>
      </c>
      <c r="Q2026" s="33">
        <v>54442.61</v>
      </c>
      <c r="R2026" s="33">
        <v>54442.61</v>
      </c>
      <c r="S2026" s="33">
        <v>54442.61</v>
      </c>
    </row>
    <row r="2027" spans="2:19">
      <c r="B2027" s="5">
        <v>1993</v>
      </c>
      <c r="C2027" s="33">
        <v>87678.489999999991</v>
      </c>
      <c r="D2027" s="33">
        <v>87678.489999999991</v>
      </c>
      <c r="E2027" s="33">
        <v>87678.489999999991</v>
      </c>
      <c r="F2027" s="33">
        <v>87678.489999999991</v>
      </c>
      <c r="G2027" s="33">
        <v>87678.489999999991</v>
      </c>
      <c r="H2027" s="33">
        <v>87678.489999999991</v>
      </c>
      <c r="I2027" s="33">
        <v>87678.489999999991</v>
      </c>
      <c r="J2027" s="33">
        <v>87678.489999999991</v>
      </c>
      <c r="K2027" s="33">
        <v>87678.489999999991</v>
      </c>
      <c r="L2027" s="33">
        <v>87678.489999999991</v>
      </c>
      <c r="M2027" s="33">
        <v>87678.489999999991</v>
      </c>
      <c r="N2027" s="33">
        <v>87678.489999999991</v>
      </c>
      <c r="O2027" s="33">
        <v>87678.489999999991</v>
      </c>
      <c r="P2027" s="33">
        <v>87678.489999999991</v>
      </c>
      <c r="Q2027" s="33">
        <v>87678.489999999991</v>
      </c>
      <c r="R2027" s="33">
        <v>87678.489999999991</v>
      </c>
      <c r="S2027" s="33">
        <v>87678.489999999991</v>
      </c>
    </row>
    <row r="2028" spans="2:19">
      <c r="B2028" s="5">
        <v>1992</v>
      </c>
      <c r="C2028" s="33">
        <v>126215.57</v>
      </c>
      <c r="D2028" s="33">
        <v>126215.57</v>
      </c>
      <c r="E2028" s="33">
        <v>126215.57</v>
      </c>
      <c r="F2028" s="33">
        <v>126215.57</v>
      </c>
      <c r="G2028" s="33">
        <v>126215.57</v>
      </c>
      <c r="H2028" s="33">
        <v>126215.57</v>
      </c>
      <c r="I2028" s="33">
        <v>126215.57</v>
      </c>
      <c r="J2028" s="33">
        <v>126215.57</v>
      </c>
      <c r="K2028" s="33">
        <v>126215.57</v>
      </c>
      <c r="L2028" s="33">
        <v>126215.57</v>
      </c>
      <c r="M2028" s="33">
        <v>126215.57</v>
      </c>
      <c r="N2028" s="33">
        <v>126215.57</v>
      </c>
      <c r="O2028" s="33">
        <v>126215.57</v>
      </c>
      <c r="P2028" s="33">
        <v>126215.57</v>
      </c>
      <c r="Q2028" s="33">
        <v>126215.57</v>
      </c>
      <c r="R2028" s="33">
        <v>126215.57</v>
      </c>
      <c r="S2028" s="33">
        <v>126215.57</v>
      </c>
    </row>
    <row r="2029" spans="2:19">
      <c r="B2029" s="5">
        <v>1991</v>
      </c>
      <c r="C2029" s="33">
        <v>114214.23</v>
      </c>
      <c r="D2029" s="33">
        <v>114214.23</v>
      </c>
      <c r="E2029" s="33">
        <v>114214.23</v>
      </c>
      <c r="F2029" s="33">
        <v>114214.23</v>
      </c>
      <c r="G2029" s="33">
        <v>114214.23</v>
      </c>
      <c r="H2029" s="33">
        <v>114214.23</v>
      </c>
      <c r="I2029" s="33">
        <v>114214.23</v>
      </c>
      <c r="J2029" s="33">
        <v>114214.23</v>
      </c>
      <c r="K2029" s="33">
        <v>114214.23</v>
      </c>
      <c r="L2029" s="33">
        <v>114214.23</v>
      </c>
      <c r="M2029" s="33">
        <v>114214.23</v>
      </c>
      <c r="N2029" s="33">
        <v>114214.23</v>
      </c>
      <c r="O2029" s="33">
        <v>114214.23</v>
      </c>
      <c r="P2029" s="33">
        <v>114214.23</v>
      </c>
      <c r="Q2029" s="33">
        <v>114214.23</v>
      </c>
      <c r="R2029" s="33">
        <v>114214.23</v>
      </c>
      <c r="S2029" s="33">
        <v>114214.23</v>
      </c>
    </row>
    <row r="2030" spans="2:19">
      <c r="B2030" s="5">
        <v>1990</v>
      </c>
      <c r="C2030" s="33">
        <v>116214.29999999999</v>
      </c>
      <c r="D2030" s="33">
        <v>116214.29999999999</v>
      </c>
      <c r="E2030" s="33">
        <v>116214.29999999999</v>
      </c>
      <c r="F2030" s="33">
        <v>116214.29999999999</v>
      </c>
      <c r="G2030" s="33">
        <v>116214.29999999999</v>
      </c>
      <c r="H2030" s="33">
        <v>116214.29999999999</v>
      </c>
      <c r="I2030" s="33">
        <v>116214.29999999999</v>
      </c>
      <c r="J2030" s="33">
        <v>116214.29999999999</v>
      </c>
      <c r="K2030" s="33">
        <v>116214.29999999999</v>
      </c>
      <c r="L2030" s="33">
        <v>116214.29999999999</v>
      </c>
      <c r="M2030" s="33">
        <v>116214.29999999999</v>
      </c>
      <c r="N2030" s="33">
        <v>116214.29999999999</v>
      </c>
      <c r="O2030" s="33">
        <v>116214.29999999999</v>
      </c>
      <c r="P2030" s="33">
        <v>116214.29999999999</v>
      </c>
      <c r="Q2030" s="33">
        <v>116214.29999999999</v>
      </c>
      <c r="R2030" s="33">
        <v>116214.29999999999</v>
      </c>
      <c r="S2030" s="33">
        <v>116214.29999999999</v>
      </c>
    </row>
    <row r="2031" spans="2:19">
      <c r="B2031" s="5">
        <v>1989</v>
      </c>
      <c r="C2031" s="33">
        <v>94080.339999999982</v>
      </c>
      <c r="D2031" s="33">
        <v>94080.339999999982</v>
      </c>
      <c r="E2031" s="33">
        <v>94080.339999999982</v>
      </c>
      <c r="F2031" s="33">
        <v>94080.339999999982</v>
      </c>
      <c r="G2031" s="33">
        <v>94080.339999999982</v>
      </c>
      <c r="H2031" s="33">
        <v>94080.339999999982</v>
      </c>
      <c r="I2031" s="33">
        <v>94080.339999999982</v>
      </c>
      <c r="J2031" s="33">
        <v>94080.339999999982</v>
      </c>
      <c r="K2031" s="33">
        <v>94080.339999999982</v>
      </c>
      <c r="L2031" s="33">
        <v>94080.339999999982</v>
      </c>
      <c r="M2031" s="33">
        <v>94080.339999999982</v>
      </c>
      <c r="N2031" s="33">
        <v>94080.339999999982</v>
      </c>
      <c r="O2031" s="33">
        <v>94080.34</v>
      </c>
      <c r="P2031" s="33">
        <v>94080.34</v>
      </c>
      <c r="Q2031" s="33">
        <v>94080.34</v>
      </c>
      <c r="R2031" s="33">
        <v>94080.34</v>
      </c>
      <c r="S2031" s="33">
        <v>94080.34</v>
      </c>
    </row>
    <row r="2032" spans="2:19">
      <c r="B2032" s="5">
        <v>1988</v>
      </c>
      <c r="C2032" s="33">
        <v>40536.42</v>
      </c>
      <c r="D2032" s="33">
        <v>40536.42</v>
      </c>
      <c r="E2032" s="33">
        <v>40536.42</v>
      </c>
      <c r="F2032" s="33">
        <v>40536.42</v>
      </c>
      <c r="G2032" s="33">
        <v>40536.42</v>
      </c>
      <c r="H2032" s="33">
        <v>40536.42</v>
      </c>
      <c r="I2032" s="33">
        <v>40536.42</v>
      </c>
      <c r="J2032" s="33">
        <v>40536.42</v>
      </c>
      <c r="K2032" s="33">
        <v>40536.42</v>
      </c>
      <c r="L2032" s="33">
        <v>40536.42</v>
      </c>
      <c r="M2032" s="33">
        <v>40536.42</v>
      </c>
      <c r="N2032" s="33">
        <v>40536.42</v>
      </c>
      <c r="O2032" s="33">
        <v>40536.42</v>
      </c>
      <c r="P2032" s="33">
        <v>40536.42</v>
      </c>
      <c r="Q2032" s="33">
        <v>40536.42</v>
      </c>
      <c r="R2032" s="33">
        <v>40536.42</v>
      </c>
      <c r="S2032" s="33">
        <v>40536.42</v>
      </c>
    </row>
    <row r="2033" spans="2:19">
      <c r="B2033" s="5">
        <v>1987</v>
      </c>
      <c r="C2033" s="33">
        <v>111352.43</v>
      </c>
      <c r="D2033" s="33">
        <v>111352.43</v>
      </c>
      <c r="E2033" s="33">
        <v>111352.43</v>
      </c>
      <c r="F2033" s="33">
        <v>111352.43</v>
      </c>
      <c r="G2033" s="33">
        <v>111352.43</v>
      </c>
      <c r="H2033" s="33">
        <v>111352.43</v>
      </c>
      <c r="I2033" s="33">
        <v>111352.43</v>
      </c>
      <c r="J2033" s="33">
        <v>111352.43</v>
      </c>
      <c r="K2033" s="33">
        <v>111352.43</v>
      </c>
      <c r="L2033" s="33">
        <v>111352.43</v>
      </c>
      <c r="M2033" s="33">
        <v>111352.43</v>
      </c>
      <c r="N2033" s="33">
        <v>111352.43</v>
      </c>
      <c r="O2033" s="33">
        <v>111352.43</v>
      </c>
      <c r="P2033" s="33">
        <v>111352.43</v>
      </c>
      <c r="Q2033" s="33">
        <v>111352.43</v>
      </c>
      <c r="R2033" s="33">
        <v>111352.43</v>
      </c>
      <c r="S2033" s="33">
        <v>111352.43</v>
      </c>
    </row>
    <row r="2034" spans="2:19">
      <c r="B2034" s="5">
        <v>1986</v>
      </c>
      <c r="C2034" s="33">
        <v>93512.430000000008</v>
      </c>
      <c r="D2034" s="33">
        <v>93512.430000000008</v>
      </c>
      <c r="E2034" s="33">
        <v>93512.430000000008</v>
      </c>
      <c r="F2034" s="33">
        <v>93512.430000000008</v>
      </c>
      <c r="G2034" s="33">
        <v>93512.430000000008</v>
      </c>
      <c r="H2034" s="33">
        <v>93512.430000000008</v>
      </c>
      <c r="I2034" s="33">
        <v>93512.430000000008</v>
      </c>
      <c r="J2034" s="33">
        <v>93512.430000000008</v>
      </c>
      <c r="K2034" s="33">
        <v>93512.430000000008</v>
      </c>
      <c r="L2034" s="33">
        <v>93512.430000000008</v>
      </c>
      <c r="M2034" s="33">
        <v>93512.430000000008</v>
      </c>
      <c r="N2034" s="33">
        <v>93512.430000000008</v>
      </c>
      <c r="O2034" s="33">
        <v>93512.430000000008</v>
      </c>
      <c r="P2034" s="33">
        <v>93512.430000000008</v>
      </c>
      <c r="Q2034" s="33">
        <v>93512.430000000008</v>
      </c>
      <c r="R2034" s="33">
        <v>93512.430000000008</v>
      </c>
      <c r="S2034" s="33">
        <v>93512.430000000008</v>
      </c>
    </row>
    <row r="2035" spans="2:19">
      <c r="B2035" s="5">
        <v>1985</v>
      </c>
      <c r="C2035" s="33">
        <v>33965.269999999997</v>
      </c>
      <c r="D2035" s="33">
        <v>33965.269999999997</v>
      </c>
      <c r="E2035" s="33">
        <v>33965.269999999997</v>
      </c>
      <c r="F2035" s="33">
        <v>33965.269999999997</v>
      </c>
      <c r="G2035" s="33">
        <v>33965.269999999997</v>
      </c>
      <c r="H2035" s="33">
        <v>33965.269999999997</v>
      </c>
      <c r="I2035" s="33">
        <v>33965.269999999997</v>
      </c>
      <c r="J2035" s="33">
        <v>33965.269999999997</v>
      </c>
      <c r="K2035" s="33">
        <v>33965.269999999997</v>
      </c>
      <c r="L2035" s="33">
        <v>33965.269999999997</v>
      </c>
      <c r="M2035" s="33">
        <v>33965.269999999997</v>
      </c>
      <c r="N2035" s="33">
        <v>33965.269999999997</v>
      </c>
      <c r="O2035" s="33">
        <v>33965.269999999997</v>
      </c>
      <c r="P2035" s="33">
        <v>33965.269999999997</v>
      </c>
      <c r="Q2035" s="33">
        <v>33965.269999999997</v>
      </c>
      <c r="R2035" s="33">
        <v>33965.269999999997</v>
      </c>
      <c r="S2035" s="33">
        <v>33965.269999999997</v>
      </c>
    </row>
    <row r="2036" spans="2:19">
      <c r="B2036" s="5">
        <v>1984</v>
      </c>
      <c r="C2036" s="33">
        <v>69755</v>
      </c>
      <c r="D2036" s="33">
        <v>69755</v>
      </c>
      <c r="E2036" s="33">
        <v>69755</v>
      </c>
      <c r="F2036" s="33">
        <v>69755</v>
      </c>
      <c r="G2036" s="33">
        <v>69755</v>
      </c>
      <c r="H2036" s="33">
        <v>69755</v>
      </c>
      <c r="I2036" s="33">
        <v>69755</v>
      </c>
      <c r="J2036" s="33">
        <v>69755</v>
      </c>
      <c r="K2036" s="33">
        <v>69755</v>
      </c>
      <c r="L2036" s="33">
        <v>69755</v>
      </c>
      <c r="M2036" s="33">
        <v>69755</v>
      </c>
      <c r="N2036" s="33">
        <v>69755</v>
      </c>
      <c r="O2036" s="33">
        <v>69755</v>
      </c>
      <c r="P2036" s="33">
        <v>69755</v>
      </c>
      <c r="Q2036" s="33">
        <v>69755</v>
      </c>
      <c r="R2036" s="33">
        <v>69755</v>
      </c>
      <c r="S2036" s="33">
        <v>69755</v>
      </c>
    </row>
    <row r="2037" spans="2:19">
      <c r="B2037" s="5">
        <v>1983</v>
      </c>
      <c r="C2037" s="33">
        <v>84423.55</v>
      </c>
      <c r="D2037" s="33">
        <v>84423.55</v>
      </c>
      <c r="E2037" s="33">
        <v>84423.55</v>
      </c>
      <c r="F2037" s="33">
        <v>84423.55</v>
      </c>
      <c r="G2037" s="33">
        <v>84423.55</v>
      </c>
      <c r="H2037" s="33">
        <v>84423.55</v>
      </c>
      <c r="I2037" s="33">
        <v>84423.55</v>
      </c>
      <c r="J2037" s="33">
        <v>84423.55</v>
      </c>
      <c r="K2037" s="33">
        <v>84423.55</v>
      </c>
      <c r="L2037" s="33">
        <v>84423.55</v>
      </c>
      <c r="M2037" s="33">
        <v>84423.55</v>
      </c>
      <c r="N2037" s="33">
        <v>84423.55</v>
      </c>
      <c r="O2037" s="33">
        <v>84423.55</v>
      </c>
      <c r="P2037" s="33">
        <v>84423.55</v>
      </c>
      <c r="Q2037" s="33">
        <v>84423.55</v>
      </c>
      <c r="R2037" s="33">
        <v>84423.55</v>
      </c>
      <c r="S2037" s="33">
        <v>84423.55</v>
      </c>
    </row>
    <row r="2038" spans="2:19">
      <c r="B2038" s="5">
        <v>1982</v>
      </c>
      <c r="C2038" s="33">
        <v>149567.76999999999</v>
      </c>
      <c r="D2038" s="33">
        <v>149567.76999999999</v>
      </c>
      <c r="E2038" s="33">
        <v>149567.76999999999</v>
      </c>
      <c r="F2038" s="33">
        <v>149567.76999999999</v>
      </c>
      <c r="G2038" s="33">
        <v>149567.76999999999</v>
      </c>
      <c r="H2038" s="33">
        <v>149567.76999999999</v>
      </c>
      <c r="I2038" s="33">
        <v>149567.76999999999</v>
      </c>
      <c r="J2038" s="33">
        <v>149567.76999999999</v>
      </c>
      <c r="K2038" s="33">
        <v>149567.76999999999</v>
      </c>
      <c r="L2038" s="33">
        <v>149567.76999999999</v>
      </c>
      <c r="M2038" s="33">
        <v>149567.76999999999</v>
      </c>
      <c r="N2038" s="33">
        <v>149567.76999999999</v>
      </c>
      <c r="O2038" s="33">
        <v>149567.76999999999</v>
      </c>
      <c r="P2038" s="33">
        <v>149567.76999999999</v>
      </c>
      <c r="Q2038" s="33">
        <v>149567.76999999999</v>
      </c>
      <c r="R2038" s="33">
        <v>149567.76999999999</v>
      </c>
      <c r="S2038" s="33">
        <v>149567.76999999999</v>
      </c>
    </row>
    <row r="2039" spans="2:19">
      <c r="B2039" s="5">
        <v>1981</v>
      </c>
      <c r="C2039" s="33">
        <v>55118.729999999996</v>
      </c>
      <c r="D2039" s="33">
        <v>55118.729999999996</v>
      </c>
      <c r="E2039" s="33">
        <v>55118.729999999996</v>
      </c>
      <c r="F2039" s="33">
        <v>55118.729999999996</v>
      </c>
      <c r="G2039" s="33">
        <v>55118.729999999996</v>
      </c>
      <c r="H2039" s="33">
        <v>55118.729999999996</v>
      </c>
      <c r="I2039" s="33">
        <v>55118.729999999996</v>
      </c>
      <c r="J2039" s="33">
        <v>55118.729999999996</v>
      </c>
      <c r="K2039" s="33">
        <v>55118.729999999996</v>
      </c>
      <c r="L2039" s="33">
        <v>55118.729999999996</v>
      </c>
      <c r="M2039" s="33">
        <v>55118.729999999996</v>
      </c>
      <c r="N2039" s="33">
        <v>55118.729999999996</v>
      </c>
      <c r="O2039" s="33">
        <v>55118.729999999996</v>
      </c>
      <c r="P2039" s="33">
        <v>55118.729999999996</v>
      </c>
      <c r="Q2039" s="33">
        <v>55118.729999999996</v>
      </c>
      <c r="R2039" s="33">
        <v>55118.729999999996</v>
      </c>
      <c r="S2039" s="33">
        <v>55118.729999999996</v>
      </c>
    </row>
    <row r="2040" spans="2:19">
      <c r="B2040" s="5">
        <v>1980</v>
      </c>
      <c r="C2040" s="33">
        <v>138068.01</v>
      </c>
      <c r="D2040" s="33">
        <v>138068.01</v>
      </c>
      <c r="E2040" s="33">
        <v>138068.01</v>
      </c>
      <c r="F2040" s="33">
        <v>138068.01</v>
      </c>
      <c r="G2040" s="33">
        <v>138068.01</v>
      </c>
      <c r="H2040" s="33">
        <v>138068.01</v>
      </c>
      <c r="I2040" s="33">
        <v>138068.01</v>
      </c>
      <c r="J2040" s="33">
        <v>138068.01</v>
      </c>
      <c r="K2040" s="33">
        <v>138068.01</v>
      </c>
      <c r="L2040" s="33">
        <v>138068.01</v>
      </c>
      <c r="M2040" s="33">
        <v>138068.01</v>
      </c>
      <c r="N2040" s="33">
        <v>138068.01</v>
      </c>
      <c r="O2040" s="33">
        <v>138068.01</v>
      </c>
      <c r="P2040" s="33">
        <v>138068.01</v>
      </c>
      <c r="Q2040" s="33">
        <v>138068.01</v>
      </c>
      <c r="R2040" s="33">
        <v>138068.01</v>
      </c>
      <c r="S2040" s="33">
        <v>138068.01</v>
      </c>
    </row>
    <row r="2041" spans="2:19">
      <c r="B2041" s="5">
        <v>1979</v>
      </c>
      <c r="C2041" s="33">
        <v>78937.590000000011</v>
      </c>
      <c r="D2041" s="33">
        <v>78937.590000000011</v>
      </c>
      <c r="E2041" s="33">
        <v>78937.590000000011</v>
      </c>
      <c r="F2041" s="33">
        <v>78937.590000000011</v>
      </c>
      <c r="G2041" s="33">
        <v>78937.590000000011</v>
      </c>
      <c r="H2041" s="33">
        <v>78937.590000000011</v>
      </c>
      <c r="I2041" s="33">
        <v>78937.590000000011</v>
      </c>
      <c r="J2041" s="33">
        <v>78937.590000000011</v>
      </c>
      <c r="K2041" s="33">
        <v>78937.590000000011</v>
      </c>
      <c r="L2041" s="33">
        <v>78937.590000000011</v>
      </c>
      <c r="M2041" s="33">
        <v>78937.590000000011</v>
      </c>
      <c r="N2041" s="33">
        <v>78937.590000000011</v>
      </c>
      <c r="O2041" s="33">
        <v>78937.590000000011</v>
      </c>
      <c r="P2041" s="33">
        <v>78937.590000000011</v>
      </c>
      <c r="Q2041" s="33">
        <v>78937.590000000011</v>
      </c>
      <c r="R2041" s="33">
        <v>78937.590000000011</v>
      </c>
      <c r="S2041" s="33">
        <v>78937.590000000011</v>
      </c>
    </row>
    <row r="2042" spans="2:19">
      <c r="B2042" s="5">
        <v>1978</v>
      </c>
      <c r="C2042" s="33">
        <v>71612.23</v>
      </c>
      <c r="D2042" s="33">
        <v>71612.23</v>
      </c>
      <c r="E2042" s="33">
        <v>71612.23</v>
      </c>
      <c r="F2042" s="33">
        <v>71612.23</v>
      </c>
      <c r="G2042" s="33">
        <v>71612.23</v>
      </c>
      <c r="H2042" s="33">
        <v>71612.23</v>
      </c>
      <c r="I2042" s="33">
        <v>71612.23</v>
      </c>
      <c r="J2042" s="33">
        <v>71612.23</v>
      </c>
      <c r="K2042" s="33">
        <v>71612.23</v>
      </c>
      <c r="L2042" s="33">
        <v>71612.23</v>
      </c>
      <c r="M2042" s="33">
        <v>71612.23</v>
      </c>
      <c r="N2042" s="33">
        <v>71612.23</v>
      </c>
      <c r="O2042" s="33">
        <v>71612.23</v>
      </c>
      <c r="P2042" s="33">
        <v>71612.23</v>
      </c>
      <c r="Q2042" s="33">
        <v>71612.23</v>
      </c>
      <c r="R2042" s="33">
        <v>71612.23</v>
      </c>
      <c r="S2042" s="33">
        <v>71612.23</v>
      </c>
    </row>
    <row r="2043" spans="2:19">
      <c r="B2043" s="5">
        <v>1977</v>
      </c>
      <c r="C2043" s="33">
        <v>60078.61</v>
      </c>
      <c r="D2043" s="33">
        <v>60078.61</v>
      </c>
      <c r="E2043" s="33">
        <v>60078.61</v>
      </c>
      <c r="F2043" s="33">
        <v>60078.61</v>
      </c>
      <c r="G2043" s="33">
        <v>60078.61</v>
      </c>
      <c r="H2043" s="33">
        <v>60078.61</v>
      </c>
      <c r="I2043" s="33">
        <v>60078.61</v>
      </c>
      <c r="J2043" s="33">
        <v>60078.61</v>
      </c>
      <c r="K2043" s="33">
        <v>60078.61</v>
      </c>
      <c r="L2043" s="33">
        <v>60078.61</v>
      </c>
      <c r="M2043" s="33">
        <v>60078.61</v>
      </c>
      <c r="N2043" s="33">
        <v>60078.61</v>
      </c>
      <c r="O2043" s="33">
        <v>60078.61</v>
      </c>
      <c r="P2043" s="33">
        <v>60078.61</v>
      </c>
      <c r="Q2043" s="33">
        <v>60078.61</v>
      </c>
      <c r="R2043" s="33">
        <v>60078.61</v>
      </c>
      <c r="S2043" s="33">
        <v>60078.61</v>
      </c>
    </row>
    <row r="2044" spans="2:19">
      <c r="B2044" s="5">
        <v>1976</v>
      </c>
      <c r="C2044" s="33">
        <v>37761.280000000006</v>
      </c>
      <c r="D2044" s="33">
        <v>37761.280000000006</v>
      </c>
      <c r="E2044" s="33">
        <v>37761.280000000006</v>
      </c>
      <c r="F2044" s="33">
        <v>37761.280000000006</v>
      </c>
      <c r="G2044" s="33">
        <v>37761.280000000006</v>
      </c>
      <c r="H2044" s="33">
        <v>37761.280000000006</v>
      </c>
      <c r="I2044" s="33">
        <v>37761.280000000006</v>
      </c>
      <c r="J2044" s="33">
        <v>37761.280000000006</v>
      </c>
      <c r="K2044" s="33">
        <v>37761.280000000006</v>
      </c>
      <c r="L2044" s="33">
        <v>37761.280000000006</v>
      </c>
      <c r="M2044" s="33">
        <v>37761.280000000006</v>
      </c>
      <c r="N2044" s="33">
        <v>37761.280000000006</v>
      </c>
      <c r="O2044" s="33">
        <v>37761.280000000006</v>
      </c>
      <c r="P2044" s="33">
        <v>37761.280000000006</v>
      </c>
      <c r="Q2044" s="33">
        <v>37761.280000000006</v>
      </c>
      <c r="R2044" s="33">
        <v>37761.280000000006</v>
      </c>
      <c r="S2044" s="33">
        <v>37761.280000000006</v>
      </c>
    </row>
    <row r="2045" spans="2:19">
      <c r="B2045" s="5">
        <v>1975</v>
      </c>
      <c r="C2045" s="33">
        <v>33146.03</v>
      </c>
      <c r="D2045" s="33">
        <v>33146.03</v>
      </c>
      <c r="E2045" s="33">
        <v>33146.03</v>
      </c>
      <c r="F2045" s="33">
        <v>33146.03</v>
      </c>
      <c r="G2045" s="33">
        <v>33146.03</v>
      </c>
      <c r="H2045" s="33">
        <v>33146.03</v>
      </c>
      <c r="I2045" s="33">
        <v>33146.03</v>
      </c>
      <c r="J2045" s="33">
        <v>33146.03</v>
      </c>
      <c r="K2045" s="33">
        <v>33146.03</v>
      </c>
      <c r="L2045" s="33">
        <v>33146.03</v>
      </c>
      <c r="M2045" s="33">
        <v>33146.03</v>
      </c>
      <c r="N2045" s="33">
        <v>33146.03</v>
      </c>
      <c r="O2045" s="33">
        <v>33146.03</v>
      </c>
      <c r="P2045" s="33">
        <v>33146.03</v>
      </c>
      <c r="Q2045" s="33">
        <v>33146.03</v>
      </c>
      <c r="R2045" s="33">
        <v>33146.03</v>
      </c>
      <c r="S2045" s="33">
        <v>33146.03</v>
      </c>
    </row>
    <row r="2046" spans="2:19">
      <c r="B2046" s="5">
        <v>1974</v>
      </c>
      <c r="C2046" s="33">
        <v>43524.200000000004</v>
      </c>
      <c r="D2046" s="33">
        <v>43524.200000000004</v>
      </c>
      <c r="E2046" s="33">
        <v>43524.200000000004</v>
      </c>
      <c r="F2046" s="33">
        <v>43524.200000000004</v>
      </c>
      <c r="G2046" s="33">
        <v>43524.200000000004</v>
      </c>
      <c r="H2046" s="33">
        <v>43524.200000000004</v>
      </c>
      <c r="I2046" s="33">
        <v>43524.200000000004</v>
      </c>
      <c r="J2046" s="33">
        <v>43524.200000000004</v>
      </c>
      <c r="K2046" s="33">
        <v>43524.200000000004</v>
      </c>
      <c r="L2046" s="33">
        <v>43524.200000000004</v>
      </c>
      <c r="M2046" s="33">
        <v>43524.200000000004</v>
      </c>
      <c r="N2046" s="33">
        <v>43524.200000000004</v>
      </c>
      <c r="O2046" s="33">
        <v>43524.2</v>
      </c>
      <c r="P2046" s="33">
        <v>43524.2</v>
      </c>
      <c r="Q2046" s="33">
        <v>43524.2</v>
      </c>
      <c r="R2046" s="33">
        <v>43524.2</v>
      </c>
      <c r="S2046" s="33">
        <v>43524.2</v>
      </c>
    </row>
    <row r="2047" spans="2:19">
      <c r="B2047" s="5">
        <v>1973</v>
      </c>
      <c r="C2047" s="33">
        <v>67684.23</v>
      </c>
      <c r="D2047" s="33">
        <v>67684.23</v>
      </c>
      <c r="E2047" s="33">
        <v>67684.23</v>
      </c>
      <c r="F2047" s="33">
        <v>67684.23</v>
      </c>
      <c r="G2047" s="33">
        <v>67684.23</v>
      </c>
      <c r="H2047" s="33">
        <v>67684.23</v>
      </c>
      <c r="I2047" s="33">
        <v>67684.23</v>
      </c>
      <c r="J2047" s="33">
        <v>67684.23</v>
      </c>
      <c r="K2047" s="33">
        <v>67684.23</v>
      </c>
      <c r="L2047" s="33">
        <v>67684.23</v>
      </c>
      <c r="M2047" s="33">
        <v>67684.23</v>
      </c>
      <c r="N2047" s="33">
        <v>67684.23</v>
      </c>
      <c r="O2047" s="33">
        <v>67684.23</v>
      </c>
      <c r="P2047" s="33">
        <v>67684.23</v>
      </c>
      <c r="Q2047" s="33">
        <v>67684.23</v>
      </c>
      <c r="R2047" s="33">
        <v>67684.23</v>
      </c>
      <c r="S2047" s="33">
        <v>67684.23</v>
      </c>
    </row>
    <row r="2048" spans="2:19">
      <c r="B2048" s="5">
        <v>1972</v>
      </c>
      <c r="C2048" s="33">
        <v>54348.799999999988</v>
      </c>
      <c r="D2048" s="33">
        <v>54348.799999999988</v>
      </c>
      <c r="E2048" s="33">
        <v>54348.799999999988</v>
      </c>
      <c r="F2048" s="33">
        <v>54348.799999999988</v>
      </c>
      <c r="G2048" s="33">
        <v>54348.799999999988</v>
      </c>
      <c r="H2048" s="33">
        <v>54348.799999999988</v>
      </c>
      <c r="I2048" s="33">
        <v>54348.799999999988</v>
      </c>
      <c r="J2048" s="33">
        <v>54348.799999999988</v>
      </c>
      <c r="K2048" s="33">
        <v>54348.799999999988</v>
      </c>
      <c r="L2048" s="33">
        <v>54348.799999999988</v>
      </c>
      <c r="M2048" s="33">
        <v>54348.799999999988</v>
      </c>
      <c r="N2048" s="33">
        <v>54348.799999999988</v>
      </c>
      <c r="O2048" s="33">
        <v>54348.799999999996</v>
      </c>
      <c r="P2048" s="33">
        <v>54348.799999999996</v>
      </c>
      <c r="Q2048" s="33">
        <v>54348.799999999996</v>
      </c>
      <c r="R2048" s="33">
        <v>54348.799999999996</v>
      </c>
      <c r="S2048" s="33">
        <v>54348.799999999996</v>
      </c>
    </row>
    <row r="2049" spans="2:19">
      <c r="B2049" s="5">
        <v>1971</v>
      </c>
      <c r="C2049" s="33">
        <v>57908.800000000003</v>
      </c>
      <c r="D2049" s="33">
        <v>57908.800000000003</v>
      </c>
      <c r="E2049" s="33">
        <v>57908.800000000003</v>
      </c>
      <c r="F2049" s="33">
        <v>57908.800000000003</v>
      </c>
      <c r="G2049" s="33">
        <v>57908.800000000003</v>
      </c>
      <c r="H2049" s="33">
        <v>57908.800000000003</v>
      </c>
      <c r="I2049" s="33">
        <v>57908.800000000003</v>
      </c>
      <c r="J2049" s="33">
        <v>57908.800000000003</v>
      </c>
      <c r="K2049" s="33">
        <v>57908.800000000003</v>
      </c>
      <c r="L2049" s="33">
        <v>57908.800000000003</v>
      </c>
      <c r="M2049" s="33">
        <v>57908.800000000003</v>
      </c>
      <c r="N2049" s="33">
        <v>57908.800000000003</v>
      </c>
      <c r="O2049" s="33">
        <v>57908.800000000003</v>
      </c>
      <c r="P2049" s="33">
        <v>57908.800000000003</v>
      </c>
      <c r="Q2049" s="33">
        <v>57908.800000000003</v>
      </c>
      <c r="R2049" s="33">
        <v>57908.800000000003</v>
      </c>
      <c r="S2049" s="33">
        <v>57908.800000000003</v>
      </c>
    </row>
    <row r="2050" spans="2:19">
      <c r="B2050" s="5">
        <v>1970</v>
      </c>
      <c r="C2050" s="33">
        <v>61326.75</v>
      </c>
      <c r="D2050" s="33">
        <v>61326.75</v>
      </c>
      <c r="E2050" s="33">
        <v>61326.75</v>
      </c>
      <c r="F2050" s="33">
        <v>61326.75</v>
      </c>
      <c r="G2050" s="33">
        <v>61326.75</v>
      </c>
      <c r="H2050" s="33">
        <v>61326.75</v>
      </c>
      <c r="I2050" s="33">
        <v>61326.75</v>
      </c>
      <c r="J2050" s="33">
        <v>61326.75</v>
      </c>
      <c r="K2050" s="33">
        <v>61326.75</v>
      </c>
      <c r="L2050" s="33">
        <v>61326.75</v>
      </c>
      <c r="M2050" s="33">
        <v>61326.75</v>
      </c>
      <c r="N2050" s="33">
        <v>61326.75</v>
      </c>
      <c r="O2050" s="33">
        <v>61326.75</v>
      </c>
      <c r="P2050" s="33">
        <v>61326.75</v>
      </c>
      <c r="Q2050" s="33">
        <v>61326.75</v>
      </c>
      <c r="R2050" s="33">
        <v>61326.75</v>
      </c>
      <c r="S2050" s="33">
        <v>61326.75</v>
      </c>
    </row>
    <row r="2051" spans="2:19">
      <c r="B2051" s="5">
        <v>1969</v>
      </c>
      <c r="C2051" s="33">
        <v>52980.729999999996</v>
      </c>
      <c r="D2051" s="33">
        <v>52980.729999999996</v>
      </c>
      <c r="E2051" s="33">
        <v>52980.729999999996</v>
      </c>
      <c r="F2051" s="33">
        <v>52980.729999999996</v>
      </c>
      <c r="G2051" s="33">
        <v>52980.729999999996</v>
      </c>
      <c r="H2051" s="33">
        <v>52980.729999999996</v>
      </c>
      <c r="I2051" s="33">
        <v>52980.729999999996</v>
      </c>
      <c r="J2051" s="33">
        <v>52980.729999999996</v>
      </c>
      <c r="K2051" s="33">
        <v>52980.729999999996</v>
      </c>
      <c r="L2051" s="33">
        <v>52980.729999999996</v>
      </c>
      <c r="M2051" s="33">
        <v>52980.729999999996</v>
      </c>
      <c r="N2051" s="33">
        <v>52980.729999999996</v>
      </c>
      <c r="O2051" s="33">
        <v>52980.73</v>
      </c>
      <c r="P2051" s="33">
        <v>52980.73</v>
      </c>
      <c r="Q2051" s="33">
        <v>52980.73</v>
      </c>
      <c r="R2051" s="33">
        <v>52980.73</v>
      </c>
      <c r="S2051" s="33">
        <v>52980.73</v>
      </c>
    </row>
    <row r="2052" spans="2:19">
      <c r="B2052" s="5">
        <v>1968</v>
      </c>
      <c r="C2052" s="33">
        <v>16091.77</v>
      </c>
      <c r="D2052" s="33">
        <v>16091.77</v>
      </c>
      <c r="E2052" s="33">
        <v>16091.77</v>
      </c>
      <c r="F2052" s="33">
        <v>16091.77</v>
      </c>
      <c r="G2052" s="33">
        <v>16091.77</v>
      </c>
      <c r="H2052" s="33">
        <v>16091.77</v>
      </c>
      <c r="I2052" s="33">
        <v>16091.77</v>
      </c>
      <c r="J2052" s="33">
        <v>16091.77</v>
      </c>
      <c r="K2052" s="33">
        <v>16091.77</v>
      </c>
      <c r="L2052" s="33">
        <v>16091.77</v>
      </c>
      <c r="M2052" s="33">
        <v>16091.77</v>
      </c>
      <c r="N2052" s="33">
        <v>16091.77</v>
      </c>
      <c r="O2052" s="33">
        <v>16091.77</v>
      </c>
      <c r="P2052" s="33">
        <v>16091.77</v>
      </c>
      <c r="Q2052" s="33">
        <v>16091.77</v>
      </c>
      <c r="R2052" s="33">
        <v>16091.77</v>
      </c>
      <c r="S2052" s="33">
        <v>16091.77</v>
      </c>
    </row>
    <row r="2053" spans="2:19">
      <c r="B2053" s="5">
        <v>1967</v>
      </c>
      <c r="C2053" s="33">
        <v>28409.049999999996</v>
      </c>
      <c r="D2053" s="33">
        <v>28409.049999999996</v>
      </c>
      <c r="E2053" s="33">
        <v>28409.049999999996</v>
      </c>
      <c r="F2053" s="33">
        <v>28409.049999999996</v>
      </c>
      <c r="G2053" s="33">
        <v>28409.049999999996</v>
      </c>
      <c r="H2053" s="33">
        <v>28409.049999999996</v>
      </c>
      <c r="I2053" s="33">
        <v>28409.049999999996</v>
      </c>
      <c r="J2053" s="33">
        <v>28409.049999999996</v>
      </c>
      <c r="K2053" s="33">
        <v>28409.049999999996</v>
      </c>
      <c r="L2053" s="33">
        <v>28409.049999999996</v>
      </c>
      <c r="M2053" s="33">
        <v>28409.049999999996</v>
      </c>
      <c r="N2053" s="33">
        <v>28409.049999999996</v>
      </c>
      <c r="O2053" s="33">
        <v>28409.049999999996</v>
      </c>
      <c r="P2053" s="33">
        <v>28409.049999999996</v>
      </c>
      <c r="Q2053" s="33">
        <v>28409.049999999996</v>
      </c>
      <c r="R2053" s="33">
        <v>28409.049999999996</v>
      </c>
      <c r="S2053" s="33">
        <v>28409.049999999996</v>
      </c>
    </row>
    <row r="2054" spans="2:19">
      <c r="B2054" s="5">
        <v>1966</v>
      </c>
      <c r="C2054" s="33">
        <v>371071.56</v>
      </c>
      <c r="D2054" s="33">
        <v>371071.56</v>
      </c>
      <c r="E2054" s="33">
        <v>371071.56</v>
      </c>
      <c r="F2054" s="33">
        <v>371071.56</v>
      </c>
      <c r="G2054" s="33">
        <v>371071.56</v>
      </c>
      <c r="H2054" s="33">
        <v>371071.56</v>
      </c>
      <c r="I2054" s="33">
        <v>371071.56</v>
      </c>
      <c r="J2054" s="33">
        <v>371071.56</v>
      </c>
      <c r="K2054" s="33">
        <v>371071.56</v>
      </c>
      <c r="L2054" s="33">
        <v>371071.56</v>
      </c>
      <c r="M2054" s="33">
        <v>371071.56</v>
      </c>
      <c r="N2054" s="33">
        <v>371071.56</v>
      </c>
      <c r="O2054" s="33">
        <v>371071.56</v>
      </c>
      <c r="P2054" s="33">
        <v>371071.56</v>
      </c>
      <c r="Q2054" s="33">
        <v>371071.56</v>
      </c>
      <c r="R2054" s="33">
        <v>371071.56</v>
      </c>
      <c r="S2054" s="33">
        <v>371071.56</v>
      </c>
    </row>
    <row r="2055" spans="2:19">
      <c r="B2055" s="5">
        <v>1965</v>
      </c>
      <c r="C2055" s="33">
        <v>0</v>
      </c>
      <c r="D2055" s="33">
        <v>0</v>
      </c>
      <c r="E2055" s="33">
        <v>0</v>
      </c>
      <c r="F2055" s="33">
        <v>0</v>
      </c>
      <c r="G2055" s="33">
        <v>0</v>
      </c>
      <c r="H2055" s="33">
        <v>0</v>
      </c>
      <c r="I2055" s="33">
        <v>0</v>
      </c>
      <c r="J2055" s="33">
        <v>0</v>
      </c>
      <c r="K2055" s="33">
        <v>0</v>
      </c>
      <c r="L2055" s="33">
        <v>0</v>
      </c>
      <c r="M2055" s="33">
        <v>0</v>
      </c>
      <c r="N2055" s="33">
        <v>0</v>
      </c>
      <c r="O2055" s="33">
        <v>0</v>
      </c>
      <c r="P2055" s="33">
        <v>0</v>
      </c>
      <c r="Q2055" s="33">
        <v>0</v>
      </c>
      <c r="R2055" s="33">
        <v>0</v>
      </c>
      <c r="S2055" s="33">
        <v>0</v>
      </c>
    </row>
    <row r="2056" spans="2:19">
      <c r="B2056" s="5">
        <v>1964</v>
      </c>
      <c r="C2056" s="33">
        <v>0</v>
      </c>
      <c r="D2056" s="33">
        <v>0</v>
      </c>
      <c r="E2056" s="33">
        <v>0</v>
      </c>
      <c r="F2056" s="33">
        <v>0</v>
      </c>
      <c r="G2056" s="33">
        <v>0</v>
      </c>
      <c r="H2056" s="33">
        <v>0</v>
      </c>
      <c r="I2056" s="33">
        <v>0</v>
      </c>
      <c r="J2056" s="33">
        <v>0</v>
      </c>
      <c r="K2056" s="33">
        <v>0</v>
      </c>
      <c r="L2056" s="33">
        <v>0</v>
      </c>
      <c r="M2056" s="33">
        <v>0</v>
      </c>
      <c r="N2056" s="33">
        <v>0</v>
      </c>
      <c r="O2056" s="33">
        <v>0</v>
      </c>
      <c r="P2056" s="33">
        <v>0</v>
      </c>
      <c r="Q2056" s="33">
        <v>0</v>
      </c>
      <c r="R2056" s="33">
        <v>0</v>
      </c>
      <c r="S2056" s="33">
        <v>0</v>
      </c>
    </row>
    <row r="2057" spans="2:19">
      <c r="B2057" s="5">
        <v>1963</v>
      </c>
      <c r="C2057" s="33">
        <v>0</v>
      </c>
      <c r="D2057" s="33">
        <v>0</v>
      </c>
      <c r="E2057" s="33">
        <v>0</v>
      </c>
      <c r="F2057" s="33">
        <v>0</v>
      </c>
      <c r="G2057" s="33">
        <v>0</v>
      </c>
      <c r="H2057" s="33">
        <v>0</v>
      </c>
      <c r="I2057" s="33">
        <v>0</v>
      </c>
      <c r="J2057" s="33">
        <v>0</v>
      </c>
      <c r="K2057" s="33">
        <v>0</v>
      </c>
      <c r="L2057" s="33">
        <v>0</v>
      </c>
      <c r="M2057" s="33">
        <v>0</v>
      </c>
      <c r="N2057" s="33">
        <v>0</v>
      </c>
      <c r="O2057" s="33">
        <v>0</v>
      </c>
      <c r="P2057" s="33">
        <v>0</v>
      </c>
      <c r="Q2057" s="33">
        <v>0</v>
      </c>
      <c r="R2057" s="33">
        <v>0</v>
      </c>
      <c r="S2057" s="33">
        <v>0</v>
      </c>
    </row>
    <row r="2058" spans="2:19">
      <c r="B2058" s="5">
        <v>1962</v>
      </c>
      <c r="C2058" s="33">
        <v>0</v>
      </c>
      <c r="D2058" s="33">
        <v>0</v>
      </c>
      <c r="E2058" s="33">
        <v>0</v>
      </c>
      <c r="F2058" s="33">
        <v>0</v>
      </c>
      <c r="G2058" s="33">
        <v>0</v>
      </c>
      <c r="H2058" s="33">
        <v>0</v>
      </c>
      <c r="I2058" s="33">
        <v>0</v>
      </c>
      <c r="J2058" s="33">
        <v>0</v>
      </c>
      <c r="K2058" s="33">
        <v>0</v>
      </c>
      <c r="L2058" s="33">
        <v>0</v>
      </c>
      <c r="M2058" s="33">
        <v>0</v>
      </c>
      <c r="N2058" s="33">
        <v>0</v>
      </c>
      <c r="O2058" s="33">
        <v>0</v>
      </c>
      <c r="P2058" s="33">
        <v>0</v>
      </c>
      <c r="Q2058" s="33">
        <v>0</v>
      </c>
      <c r="R2058" s="33">
        <v>0</v>
      </c>
      <c r="S2058" s="33">
        <v>0</v>
      </c>
    </row>
    <row r="2059" spans="2:19">
      <c r="B2059" s="5">
        <v>1961</v>
      </c>
      <c r="C2059" s="33">
        <v>0</v>
      </c>
      <c r="D2059" s="33">
        <v>0</v>
      </c>
      <c r="E2059" s="33">
        <v>0</v>
      </c>
      <c r="F2059" s="33">
        <v>0</v>
      </c>
      <c r="G2059" s="33">
        <v>0</v>
      </c>
      <c r="H2059" s="33">
        <v>0</v>
      </c>
      <c r="I2059" s="33">
        <v>0</v>
      </c>
      <c r="J2059" s="33">
        <v>0</v>
      </c>
      <c r="K2059" s="33">
        <v>0</v>
      </c>
      <c r="L2059" s="33">
        <v>0</v>
      </c>
      <c r="M2059" s="33">
        <v>0</v>
      </c>
      <c r="N2059" s="33">
        <v>0</v>
      </c>
      <c r="O2059" s="33">
        <v>0</v>
      </c>
      <c r="P2059" s="33">
        <v>0</v>
      </c>
      <c r="Q2059" s="33">
        <v>0</v>
      </c>
      <c r="R2059" s="33">
        <v>0</v>
      </c>
      <c r="S2059" s="33">
        <v>0</v>
      </c>
    </row>
    <row r="2060" spans="2:19">
      <c r="B2060" s="5">
        <v>1960</v>
      </c>
      <c r="C2060" s="33">
        <v>0</v>
      </c>
      <c r="D2060" s="33">
        <v>0</v>
      </c>
      <c r="E2060" s="33">
        <v>0</v>
      </c>
      <c r="F2060" s="33">
        <v>0</v>
      </c>
      <c r="G2060" s="33">
        <v>0</v>
      </c>
      <c r="H2060" s="33">
        <v>0</v>
      </c>
      <c r="I2060" s="33">
        <v>0</v>
      </c>
      <c r="J2060" s="33">
        <v>0</v>
      </c>
      <c r="K2060" s="33">
        <v>0</v>
      </c>
      <c r="L2060" s="33">
        <v>0</v>
      </c>
      <c r="M2060" s="33">
        <v>0</v>
      </c>
      <c r="N2060" s="33">
        <v>0</v>
      </c>
      <c r="O2060" s="33">
        <v>0</v>
      </c>
      <c r="P2060" s="33">
        <v>0</v>
      </c>
      <c r="Q2060" s="33">
        <v>0</v>
      </c>
      <c r="R2060" s="33">
        <v>0</v>
      </c>
      <c r="S2060" s="33">
        <v>0</v>
      </c>
    </row>
    <row r="2061" spans="2:19">
      <c r="B2061" s="5">
        <v>1959</v>
      </c>
      <c r="C2061" s="33">
        <v>0</v>
      </c>
      <c r="D2061" s="33">
        <v>0</v>
      </c>
      <c r="E2061" s="33">
        <v>0</v>
      </c>
      <c r="F2061" s="33">
        <v>0</v>
      </c>
      <c r="G2061" s="33">
        <v>0</v>
      </c>
      <c r="H2061" s="33">
        <v>0</v>
      </c>
      <c r="I2061" s="33">
        <v>0</v>
      </c>
      <c r="J2061" s="33">
        <v>0</v>
      </c>
      <c r="K2061" s="33">
        <v>0</v>
      </c>
      <c r="L2061" s="33">
        <v>0</v>
      </c>
      <c r="M2061" s="33">
        <v>0</v>
      </c>
      <c r="N2061" s="33">
        <v>0</v>
      </c>
      <c r="O2061" s="33">
        <v>0</v>
      </c>
      <c r="P2061" s="33">
        <v>0</v>
      </c>
      <c r="Q2061" s="33">
        <v>0</v>
      </c>
      <c r="R2061" s="33">
        <v>0</v>
      </c>
      <c r="S2061" s="33">
        <v>0</v>
      </c>
    </row>
    <row r="2062" spans="2:19">
      <c r="B2062" s="5">
        <v>1958</v>
      </c>
      <c r="C2062" s="33">
        <v>0</v>
      </c>
      <c r="D2062" s="33">
        <v>0</v>
      </c>
      <c r="E2062" s="33">
        <v>0</v>
      </c>
      <c r="F2062" s="33">
        <v>0</v>
      </c>
      <c r="G2062" s="33">
        <v>0</v>
      </c>
      <c r="H2062" s="33">
        <v>0</v>
      </c>
      <c r="I2062" s="33">
        <v>0</v>
      </c>
      <c r="J2062" s="33">
        <v>0</v>
      </c>
      <c r="K2062" s="33">
        <v>0</v>
      </c>
      <c r="L2062" s="33">
        <v>0</v>
      </c>
      <c r="M2062" s="33">
        <v>0</v>
      </c>
      <c r="N2062" s="33">
        <v>0</v>
      </c>
      <c r="O2062" s="33">
        <v>0</v>
      </c>
      <c r="P2062" s="33">
        <v>0</v>
      </c>
      <c r="Q2062" s="33">
        <v>0</v>
      </c>
      <c r="R2062" s="33">
        <v>0</v>
      </c>
      <c r="S2062" s="33">
        <v>0</v>
      </c>
    </row>
    <row r="2063" spans="2:19">
      <c r="B2063" s="5">
        <v>1957</v>
      </c>
      <c r="C2063" s="33">
        <v>0</v>
      </c>
      <c r="D2063" s="33">
        <v>0</v>
      </c>
      <c r="E2063" s="33">
        <v>0</v>
      </c>
      <c r="F2063" s="33">
        <v>0</v>
      </c>
      <c r="G2063" s="33">
        <v>0</v>
      </c>
      <c r="H2063" s="33">
        <v>0</v>
      </c>
      <c r="I2063" s="33">
        <v>0</v>
      </c>
      <c r="J2063" s="33">
        <v>0</v>
      </c>
      <c r="K2063" s="33">
        <v>0</v>
      </c>
      <c r="L2063" s="33">
        <v>0</v>
      </c>
      <c r="M2063" s="33">
        <v>0</v>
      </c>
      <c r="N2063" s="33">
        <v>0</v>
      </c>
      <c r="O2063" s="33">
        <v>0</v>
      </c>
      <c r="P2063" s="33">
        <v>0</v>
      </c>
      <c r="Q2063" s="33">
        <v>0</v>
      </c>
      <c r="R2063" s="33">
        <v>0</v>
      </c>
      <c r="S2063" s="33">
        <v>0</v>
      </c>
    </row>
    <row r="2064" spans="2:19">
      <c r="B2064" s="5">
        <v>1956</v>
      </c>
      <c r="C2064" s="33">
        <v>0</v>
      </c>
      <c r="D2064" s="33">
        <v>0</v>
      </c>
      <c r="E2064" s="33">
        <v>0</v>
      </c>
      <c r="F2064" s="33">
        <v>0</v>
      </c>
      <c r="G2064" s="33">
        <v>0</v>
      </c>
      <c r="H2064" s="33">
        <v>0</v>
      </c>
      <c r="I2064" s="33">
        <v>0</v>
      </c>
      <c r="J2064" s="33">
        <v>0</v>
      </c>
      <c r="K2064" s="33">
        <v>0</v>
      </c>
      <c r="L2064" s="33">
        <v>0</v>
      </c>
      <c r="M2064" s="33">
        <v>0</v>
      </c>
      <c r="N2064" s="33">
        <v>0</v>
      </c>
      <c r="O2064" s="33">
        <v>0</v>
      </c>
      <c r="P2064" s="33">
        <v>0</v>
      </c>
      <c r="Q2064" s="33">
        <v>0</v>
      </c>
      <c r="R2064" s="33">
        <v>0</v>
      </c>
      <c r="S2064" s="33">
        <v>0</v>
      </c>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3138535.7499999991</v>
      </c>
      <c r="D2091" s="7">
        <f>SUM(D2013:D2090)</f>
        <v>3151960.0099999988</v>
      </c>
      <c r="E2091" s="7">
        <f>SUM(E2012:E2090)</f>
        <v>3192927.419999999</v>
      </c>
      <c r="F2091" s="7">
        <f>SUM(F2011:F2090)</f>
        <v>3269804.5199999986</v>
      </c>
      <c r="G2091" s="7">
        <f>SUM(G2010:G2090)</f>
        <v>3326242.4099999992</v>
      </c>
      <c r="H2091" s="7">
        <f>SUM(H2004:H2090)</f>
        <v>3425575.3699999992</v>
      </c>
      <c r="I2091" s="7">
        <f>SUM(I2004:I2090)</f>
        <v>3499568.2999999989</v>
      </c>
      <c r="J2091" s="7">
        <f t="shared" ref="J2091" si="41">SUM(J2004:J2090)</f>
        <v>3636103.0299999984</v>
      </c>
      <c r="K2091" s="7">
        <f>SUM(K2004:K2090)</f>
        <v>3736387.8299999991</v>
      </c>
      <c r="L2091" s="7">
        <f t="shared" ref="L2091" si="42">SUM(L2004:L2090)</f>
        <v>3888430.4299999997</v>
      </c>
      <c r="M2091" s="7">
        <f>SUM(M2004:M2090)</f>
        <v>4087377.1199999992</v>
      </c>
      <c r="N2091" s="10">
        <f>SUM(N1999:N2090)</f>
        <v>4265152.8599999985</v>
      </c>
      <c r="O2091" s="10">
        <f>SUM(O1999:O2090)</f>
        <v>4398491.7899999991</v>
      </c>
      <c r="P2091" s="10">
        <f>SUM(P1999:P2090)</f>
        <v>4677449.1299999971</v>
      </c>
      <c r="Q2091" s="10">
        <f>SUM(Q1999:Q2090)</f>
        <v>4944736.9999999981</v>
      </c>
      <c r="R2091" s="10">
        <f>SUM(R1998:R2090)</f>
        <v>5389536.120000001</v>
      </c>
      <c r="S2091" s="10">
        <f>SUM(S1998:S2090)</f>
        <v>5726441.5</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v>0</v>
      </c>
      <c r="O2098" s="33"/>
      <c r="P2098" s="33"/>
      <c r="Q2098" s="33"/>
      <c r="R2098" s="33"/>
      <c r="S2098" s="33"/>
    </row>
    <row r="2099" spans="1:19">
      <c r="B2099" s="5">
        <v>2016</v>
      </c>
      <c r="C2099" s="32"/>
      <c r="D2099" s="32"/>
      <c r="E2099" s="32"/>
      <c r="F2099" s="32"/>
      <c r="G2099" s="32"/>
      <c r="H2099" s="32"/>
      <c r="I2099" s="32"/>
      <c r="J2099" s="32"/>
      <c r="K2099" s="32"/>
      <c r="L2099" s="32"/>
      <c r="M2099" s="33">
        <v>1846.04</v>
      </c>
      <c r="N2099" s="33">
        <v>1846.04</v>
      </c>
      <c r="O2099" s="33">
        <v>1846.04</v>
      </c>
      <c r="P2099" s="33">
        <v>1846.04</v>
      </c>
      <c r="Q2099" s="33">
        <v>1846.04</v>
      </c>
      <c r="R2099" s="33">
        <v>1846.04</v>
      </c>
      <c r="S2099" s="33">
        <v>1846.04</v>
      </c>
    </row>
    <row r="2100" spans="1:19">
      <c r="B2100" s="5">
        <v>2015</v>
      </c>
      <c r="C2100" s="32"/>
      <c r="D2100" s="32"/>
      <c r="E2100" s="32"/>
      <c r="F2100" s="32"/>
      <c r="G2100" s="32"/>
      <c r="H2100" s="32"/>
      <c r="I2100" s="32"/>
      <c r="J2100" s="32"/>
      <c r="K2100" s="32"/>
      <c r="L2100" s="33">
        <v>1110.92</v>
      </c>
      <c r="M2100" s="33">
        <v>1110.92</v>
      </c>
      <c r="N2100" s="33">
        <v>1110.92</v>
      </c>
      <c r="O2100" s="33">
        <v>1110.92</v>
      </c>
      <c r="P2100" s="33">
        <v>1110.92</v>
      </c>
      <c r="Q2100" s="33">
        <v>1110.92</v>
      </c>
      <c r="R2100" s="33">
        <v>1110.92</v>
      </c>
      <c r="S2100" s="33">
        <v>1110.92</v>
      </c>
    </row>
    <row r="2101" spans="1:19">
      <c r="B2101" s="5">
        <v>2014</v>
      </c>
      <c r="C2101" s="32"/>
      <c r="D2101" s="32"/>
      <c r="E2101" s="32"/>
      <c r="F2101" s="32"/>
      <c r="G2101" s="32"/>
      <c r="H2101" s="32"/>
      <c r="I2101" s="32"/>
      <c r="J2101" s="32"/>
      <c r="K2101" s="33">
        <v>1110.1400000000001</v>
      </c>
      <c r="L2101" s="33">
        <v>1110.1400000000001</v>
      </c>
      <c r="M2101" s="33">
        <v>1110.1400000000001</v>
      </c>
      <c r="N2101" s="33">
        <v>1110.1400000000001</v>
      </c>
      <c r="O2101" s="33">
        <v>1110.1400000000001</v>
      </c>
      <c r="P2101" s="33">
        <v>1110.1400000000001</v>
      </c>
      <c r="Q2101" s="33">
        <v>1110.1400000000001</v>
      </c>
      <c r="R2101" s="33">
        <v>1110.1400000000001</v>
      </c>
      <c r="S2101" s="33">
        <v>1110.1400000000001</v>
      </c>
    </row>
    <row r="2102" spans="1:19">
      <c r="B2102" s="5">
        <v>2013</v>
      </c>
      <c r="C2102" s="32"/>
      <c r="D2102" s="32"/>
      <c r="E2102" s="32"/>
      <c r="F2102" s="32"/>
      <c r="G2102" s="32"/>
      <c r="H2102" s="32"/>
      <c r="I2102" s="32"/>
      <c r="J2102" s="33">
        <v>10637.86</v>
      </c>
      <c r="K2102" s="33">
        <v>10637.86</v>
      </c>
      <c r="L2102" s="33">
        <v>10637.86</v>
      </c>
      <c r="M2102" s="33">
        <v>10637.86</v>
      </c>
      <c r="N2102" s="33">
        <v>10637.86</v>
      </c>
      <c r="O2102" s="33">
        <v>10637.86</v>
      </c>
      <c r="P2102" s="33">
        <v>10637.86</v>
      </c>
      <c r="Q2102" s="33">
        <v>10637.86</v>
      </c>
      <c r="R2102" s="33">
        <v>10637.86</v>
      </c>
      <c r="S2102" s="33">
        <v>10637.86</v>
      </c>
    </row>
    <row r="2103" spans="1:19">
      <c r="B2103" s="5">
        <v>2012</v>
      </c>
      <c r="C2103" s="32"/>
      <c r="D2103" s="32"/>
      <c r="E2103" s="32"/>
      <c r="F2103" s="32"/>
      <c r="G2103" s="32"/>
      <c r="H2103" s="32"/>
      <c r="I2103" s="33">
        <v>3348.48</v>
      </c>
      <c r="J2103" s="33">
        <v>3348.48</v>
      </c>
      <c r="K2103" s="33">
        <v>3348.48</v>
      </c>
      <c r="L2103" s="33">
        <v>3348.48</v>
      </c>
      <c r="M2103" s="33">
        <v>3348.48</v>
      </c>
      <c r="N2103" s="33">
        <v>3348.48</v>
      </c>
      <c r="O2103" s="33">
        <v>3348.48</v>
      </c>
      <c r="P2103" s="33">
        <v>3348.48</v>
      </c>
      <c r="Q2103" s="33">
        <v>3348.48</v>
      </c>
      <c r="R2103" s="33">
        <v>3348.48</v>
      </c>
      <c r="S2103" s="33">
        <v>3348.48</v>
      </c>
    </row>
    <row r="2104" spans="1:19">
      <c r="B2104" s="5">
        <v>2011</v>
      </c>
      <c r="C2104" s="32"/>
      <c r="D2104" s="32"/>
      <c r="E2104" s="32"/>
      <c r="F2104" s="32"/>
      <c r="G2104" s="32"/>
      <c r="H2104" s="33">
        <v>2950.67</v>
      </c>
      <c r="I2104" s="33">
        <v>2950.67</v>
      </c>
      <c r="J2104" s="33">
        <v>2950.67</v>
      </c>
      <c r="K2104" s="33">
        <v>2950.67</v>
      </c>
      <c r="L2104" s="33">
        <v>2950.67</v>
      </c>
      <c r="M2104" s="33">
        <v>2950.67</v>
      </c>
      <c r="N2104" s="33">
        <v>2950.67</v>
      </c>
      <c r="O2104" s="33">
        <v>2950.67</v>
      </c>
      <c r="P2104" s="33">
        <v>2950.67</v>
      </c>
      <c r="Q2104" s="33">
        <v>2950.67</v>
      </c>
      <c r="R2104" s="33">
        <v>2950.67</v>
      </c>
      <c r="S2104" s="33">
        <v>2950.67</v>
      </c>
    </row>
    <row r="2105" spans="1:19">
      <c r="B2105" s="5">
        <v>2010</v>
      </c>
      <c r="C2105" s="32"/>
      <c r="D2105" s="32"/>
      <c r="E2105" s="32"/>
      <c r="F2105" s="32"/>
      <c r="G2105" s="33">
        <v>3348.37</v>
      </c>
      <c r="H2105" s="33">
        <v>3348.37</v>
      </c>
      <c r="I2105" s="33">
        <v>3348.37</v>
      </c>
      <c r="J2105" s="33">
        <v>3348.37</v>
      </c>
      <c r="K2105" s="33">
        <v>3348.37</v>
      </c>
      <c r="L2105" s="33">
        <v>3348.37</v>
      </c>
      <c r="M2105" s="33">
        <v>3348.37</v>
      </c>
      <c r="N2105" s="33">
        <v>3348.37</v>
      </c>
      <c r="O2105" s="33">
        <v>3348.37</v>
      </c>
      <c r="P2105" s="33">
        <v>3348.37</v>
      </c>
      <c r="Q2105" s="33">
        <v>3348.37</v>
      </c>
      <c r="R2105" s="33">
        <v>3348.37</v>
      </c>
      <c r="S2105" s="33">
        <v>3348.37</v>
      </c>
    </row>
    <row r="2106" spans="1:19">
      <c r="B2106" s="5">
        <v>2009</v>
      </c>
      <c r="C2106" s="32"/>
      <c r="D2106" s="32"/>
      <c r="E2106" s="32"/>
      <c r="F2106" s="33">
        <v>6118.65</v>
      </c>
      <c r="G2106" s="33">
        <v>6118.65</v>
      </c>
      <c r="H2106" s="33">
        <v>6118.65</v>
      </c>
      <c r="I2106" s="33">
        <v>6118.65</v>
      </c>
      <c r="J2106" s="33">
        <v>6118.65</v>
      </c>
      <c r="K2106" s="33">
        <v>6118.65</v>
      </c>
      <c r="L2106" s="33">
        <v>6118.65</v>
      </c>
      <c r="M2106" s="33">
        <v>6118.65</v>
      </c>
      <c r="N2106" s="33">
        <v>6118.65</v>
      </c>
      <c r="O2106" s="33">
        <v>6118.65</v>
      </c>
      <c r="P2106" s="33">
        <v>6118.65</v>
      </c>
      <c r="Q2106" s="33">
        <v>6118.65</v>
      </c>
      <c r="R2106" s="33">
        <v>6118.65</v>
      </c>
      <c r="S2106" s="33">
        <v>6118.65</v>
      </c>
    </row>
    <row r="2107" spans="1:19">
      <c r="B2107" s="5">
        <v>2008</v>
      </c>
      <c r="C2107" s="32"/>
      <c r="D2107" s="32"/>
      <c r="E2107" s="33">
        <v>1560.93</v>
      </c>
      <c r="F2107" s="33">
        <v>1560.93</v>
      </c>
      <c r="G2107" s="33">
        <v>1560.93</v>
      </c>
      <c r="H2107" s="33">
        <v>1560.93</v>
      </c>
      <c r="I2107" s="33">
        <v>1560.93</v>
      </c>
      <c r="J2107" s="33">
        <v>1560.93</v>
      </c>
      <c r="K2107" s="33">
        <v>1560.93</v>
      </c>
      <c r="L2107" s="33">
        <v>1560.93</v>
      </c>
      <c r="M2107" s="33">
        <v>1560.93</v>
      </c>
      <c r="N2107" s="33">
        <v>1560.93</v>
      </c>
      <c r="O2107" s="33">
        <v>1560.93</v>
      </c>
      <c r="P2107" s="33">
        <v>1560.93</v>
      </c>
      <c r="Q2107" s="33">
        <v>1560.93</v>
      </c>
      <c r="R2107" s="33">
        <v>1560.93</v>
      </c>
      <c r="S2107" s="33">
        <v>1560.93</v>
      </c>
    </row>
    <row r="2108" spans="1:19">
      <c r="B2108" s="5">
        <v>2007</v>
      </c>
      <c r="C2108" s="32"/>
      <c r="D2108" s="33">
        <v>4964.17</v>
      </c>
      <c r="E2108" s="33">
        <v>4964.17</v>
      </c>
      <c r="F2108" s="33">
        <v>4964.17</v>
      </c>
      <c r="G2108" s="33">
        <v>4964.17</v>
      </c>
      <c r="H2108" s="33">
        <v>4964.17</v>
      </c>
      <c r="I2108" s="33">
        <v>4964.17</v>
      </c>
      <c r="J2108" s="33">
        <v>4964.17</v>
      </c>
      <c r="K2108" s="33">
        <v>4964.17</v>
      </c>
      <c r="L2108" s="33">
        <v>4964.17</v>
      </c>
      <c r="M2108" s="33">
        <v>4964.17</v>
      </c>
      <c r="N2108" s="33">
        <v>4964.17</v>
      </c>
      <c r="O2108" s="33">
        <v>4964.17</v>
      </c>
      <c r="P2108" s="33">
        <v>4964.17</v>
      </c>
      <c r="Q2108" s="33">
        <v>4964.17</v>
      </c>
      <c r="R2108" s="33">
        <v>4964.17</v>
      </c>
      <c r="S2108" s="33">
        <v>4964.17</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1258.0299999999997</v>
      </c>
      <c r="D2112" s="33">
        <v>1258.0299999999997</v>
      </c>
      <c r="E2112" s="33">
        <v>1258.0299999999997</v>
      </c>
      <c r="F2112" s="33">
        <v>1258.0299999999997</v>
      </c>
      <c r="G2112" s="33">
        <v>1258.0299999999997</v>
      </c>
      <c r="H2112" s="33">
        <v>1258.0299999999997</v>
      </c>
      <c r="I2112" s="33">
        <v>1258.0299999999997</v>
      </c>
      <c r="J2112" s="33">
        <v>1258.0299999999997</v>
      </c>
      <c r="K2112" s="33">
        <v>1258.0299999999997</v>
      </c>
      <c r="L2112" s="33">
        <v>1258.0299999999997</v>
      </c>
      <c r="M2112" s="33">
        <v>1258.0299999999997</v>
      </c>
      <c r="N2112" s="33">
        <v>1258.0299999999997</v>
      </c>
      <c r="O2112" s="33">
        <v>1258.0299999999997</v>
      </c>
      <c r="P2112" s="33">
        <v>1258.0299999999997</v>
      </c>
      <c r="Q2112" s="33">
        <v>1258.0299999999997</v>
      </c>
      <c r="R2112" s="33">
        <v>1258.0299999999997</v>
      </c>
      <c r="S2112" s="33">
        <v>1258.0299999999997</v>
      </c>
    </row>
    <row r="2113" spans="2:19">
      <c r="B2113" s="5">
        <v>2002</v>
      </c>
      <c r="C2113" s="33">
        <v>3479.1000000000004</v>
      </c>
      <c r="D2113" s="33">
        <v>3479.1000000000004</v>
      </c>
      <c r="E2113" s="33">
        <v>3479.1000000000004</v>
      </c>
      <c r="F2113" s="33">
        <v>3479.1000000000004</v>
      </c>
      <c r="G2113" s="33">
        <v>3479.1000000000004</v>
      </c>
      <c r="H2113" s="33">
        <v>3479.1000000000004</v>
      </c>
      <c r="I2113" s="33">
        <v>3479.1000000000004</v>
      </c>
      <c r="J2113" s="33">
        <v>3479.1000000000004</v>
      </c>
      <c r="K2113" s="33">
        <v>3479.1000000000004</v>
      </c>
      <c r="L2113" s="33">
        <v>3479.1000000000004</v>
      </c>
      <c r="M2113" s="33">
        <v>3479.1000000000004</v>
      </c>
      <c r="N2113" s="33">
        <v>3479.1000000000004</v>
      </c>
      <c r="O2113" s="33">
        <v>3479.1000000000004</v>
      </c>
      <c r="P2113" s="33">
        <v>3479.1000000000004</v>
      </c>
      <c r="Q2113" s="33">
        <v>3479.1000000000004</v>
      </c>
      <c r="R2113" s="33">
        <v>3479.1000000000004</v>
      </c>
      <c r="S2113" s="33">
        <v>3479.1000000000004</v>
      </c>
    </row>
    <row r="2114" spans="2:19">
      <c r="B2114" s="5">
        <v>2001</v>
      </c>
      <c r="C2114" s="33">
        <v>1638.4900000000002</v>
      </c>
      <c r="D2114" s="33">
        <v>1638.4900000000002</v>
      </c>
      <c r="E2114" s="33">
        <v>1638.4900000000002</v>
      </c>
      <c r="F2114" s="33">
        <v>1638.4900000000002</v>
      </c>
      <c r="G2114" s="33">
        <v>1638.4900000000002</v>
      </c>
      <c r="H2114" s="33">
        <v>1638.4900000000002</v>
      </c>
      <c r="I2114" s="33">
        <v>1638.4900000000002</v>
      </c>
      <c r="J2114" s="33">
        <v>1638.4900000000002</v>
      </c>
      <c r="K2114" s="33">
        <v>1638.4900000000002</v>
      </c>
      <c r="L2114" s="33">
        <v>1638.4900000000002</v>
      </c>
      <c r="M2114" s="33">
        <v>1638.4900000000002</v>
      </c>
      <c r="N2114" s="33">
        <v>1638.4900000000002</v>
      </c>
      <c r="O2114" s="33">
        <v>1638.4900000000002</v>
      </c>
      <c r="P2114" s="33">
        <v>1638.4900000000002</v>
      </c>
      <c r="Q2114" s="33">
        <v>1638.4900000000002</v>
      </c>
      <c r="R2114" s="33">
        <v>1638.4900000000002</v>
      </c>
      <c r="S2114" s="33">
        <v>1638.4900000000002</v>
      </c>
    </row>
    <row r="2115" spans="2:19">
      <c r="B2115" s="5">
        <v>2000</v>
      </c>
      <c r="C2115" s="33">
        <v>5511.92</v>
      </c>
      <c r="D2115" s="33">
        <v>5511.92</v>
      </c>
      <c r="E2115" s="33">
        <v>5511.92</v>
      </c>
      <c r="F2115" s="33">
        <v>5511.92</v>
      </c>
      <c r="G2115" s="33">
        <v>5511.92</v>
      </c>
      <c r="H2115" s="33">
        <v>5511.92</v>
      </c>
      <c r="I2115" s="33">
        <v>5511.92</v>
      </c>
      <c r="J2115" s="33">
        <v>5511.92</v>
      </c>
      <c r="K2115" s="33">
        <v>5511.92</v>
      </c>
      <c r="L2115" s="33">
        <v>5511.92</v>
      </c>
      <c r="M2115" s="33">
        <v>5511.92</v>
      </c>
      <c r="N2115" s="33">
        <v>5511.92</v>
      </c>
      <c r="O2115" s="33">
        <v>5511.92</v>
      </c>
      <c r="P2115" s="33">
        <v>5511.92</v>
      </c>
      <c r="Q2115" s="33">
        <v>5511.92</v>
      </c>
      <c r="R2115" s="33">
        <v>5511.92</v>
      </c>
      <c r="S2115" s="33">
        <v>5511.92</v>
      </c>
    </row>
    <row r="2116" spans="2:19">
      <c r="B2116" s="5">
        <v>1999</v>
      </c>
      <c r="C2116" s="33">
        <v>4193.5200000000004</v>
      </c>
      <c r="D2116" s="33">
        <v>4193.5200000000004</v>
      </c>
      <c r="E2116" s="33">
        <v>4193.5200000000004</v>
      </c>
      <c r="F2116" s="33">
        <v>4193.5200000000004</v>
      </c>
      <c r="G2116" s="33">
        <v>4193.5200000000004</v>
      </c>
      <c r="H2116" s="33">
        <v>4193.5200000000004</v>
      </c>
      <c r="I2116" s="33">
        <v>4193.5200000000004</v>
      </c>
      <c r="J2116" s="33">
        <v>4193.5200000000004</v>
      </c>
      <c r="K2116" s="33">
        <v>4193.5200000000004</v>
      </c>
      <c r="L2116" s="33">
        <v>4193.5200000000004</v>
      </c>
      <c r="M2116" s="33">
        <v>4193.5200000000004</v>
      </c>
      <c r="N2116" s="33">
        <v>4193.5200000000004</v>
      </c>
      <c r="O2116" s="33">
        <v>4193.5200000000004</v>
      </c>
      <c r="P2116" s="33">
        <v>4193.5200000000004</v>
      </c>
      <c r="Q2116" s="33">
        <v>4193.5200000000004</v>
      </c>
      <c r="R2116" s="33">
        <v>4193.5200000000004</v>
      </c>
      <c r="S2116" s="33">
        <v>4193.5200000000004</v>
      </c>
    </row>
    <row r="2117" spans="2:19">
      <c r="B2117" s="5">
        <v>1998</v>
      </c>
      <c r="C2117" s="33">
        <v>121983.82</v>
      </c>
      <c r="D2117" s="33">
        <v>121983.82</v>
      </c>
      <c r="E2117" s="33">
        <v>121983.82</v>
      </c>
      <c r="F2117" s="33">
        <v>121983.82</v>
      </c>
      <c r="G2117" s="33">
        <v>121983.82</v>
      </c>
      <c r="H2117" s="33">
        <v>121983.82</v>
      </c>
      <c r="I2117" s="33">
        <v>121983.82</v>
      </c>
      <c r="J2117" s="33">
        <v>121983.82</v>
      </c>
      <c r="K2117" s="33">
        <v>121983.82</v>
      </c>
      <c r="L2117" s="33">
        <v>121983.82</v>
      </c>
      <c r="M2117" s="33">
        <v>121983.82</v>
      </c>
      <c r="N2117" s="33">
        <v>121983.82</v>
      </c>
      <c r="O2117" s="33">
        <v>121983.82</v>
      </c>
      <c r="P2117" s="33">
        <v>121983.82</v>
      </c>
      <c r="Q2117" s="33">
        <v>121983.82</v>
      </c>
      <c r="R2117" s="33">
        <v>121983.82</v>
      </c>
      <c r="S2117" s="33">
        <v>121983.82</v>
      </c>
    </row>
    <row r="2118" spans="2:19">
      <c r="B2118" s="5">
        <v>1997</v>
      </c>
      <c r="C2118" s="33">
        <v>4883.47</v>
      </c>
      <c r="D2118" s="33">
        <v>4883.47</v>
      </c>
      <c r="E2118" s="33">
        <v>4883.47</v>
      </c>
      <c r="F2118" s="33">
        <v>4883.47</v>
      </c>
      <c r="G2118" s="33">
        <v>4883.47</v>
      </c>
      <c r="H2118" s="33">
        <v>4883.47</v>
      </c>
      <c r="I2118" s="33">
        <v>4883.47</v>
      </c>
      <c r="J2118" s="33">
        <v>4883.47</v>
      </c>
      <c r="K2118" s="33">
        <v>4883.47</v>
      </c>
      <c r="L2118" s="33">
        <v>4883.47</v>
      </c>
      <c r="M2118" s="33">
        <v>4883.47</v>
      </c>
      <c r="N2118" s="33">
        <v>4883.47</v>
      </c>
      <c r="O2118" s="33">
        <v>4883.47</v>
      </c>
      <c r="P2118" s="33">
        <v>4883.47</v>
      </c>
      <c r="Q2118" s="33">
        <v>4883.47</v>
      </c>
      <c r="R2118" s="33">
        <v>4883.47</v>
      </c>
      <c r="S2118" s="33">
        <v>4883.47</v>
      </c>
    </row>
    <row r="2119" spans="2:19">
      <c r="B2119" s="5">
        <v>1996</v>
      </c>
      <c r="C2119" s="33">
        <v>12046.83</v>
      </c>
      <c r="D2119" s="33">
        <v>12046.83</v>
      </c>
      <c r="E2119" s="33">
        <v>12046.83</v>
      </c>
      <c r="F2119" s="33">
        <v>12046.83</v>
      </c>
      <c r="G2119" s="33">
        <v>12046.83</v>
      </c>
      <c r="H2119" s="33">
        <v>12046.83</v>
      </c>
      <c r="I2119" s="33">
        <v>12046.83</v>
      </c>
      <c r="J2119" s="33">
        <v>12046.83</v>
      </c>
      <c r="K2119" s="33">
        <v>12046.83</v>
      </c>
      <c r="L2119" s="33">
        <v>12046.83</v>
      </c>
      <c r="M2119" s="33">
        <v>12046.83</v>
      </c>
      <c r="N2119" s="33">
        <v>12046.83</v>
      </c>
      <c r="O2119" s="33">
        <v>12046.83</v>
      </c>
      <c r="P2119" s="33">
        <v>12046.83</v>
      </c>
      <c r="Q2119" s="33">
        <v>12046.83</v>
      </c>
      <c r="R2119" s="33">
        <v>12046.83</v>
      </c>
      <c r="S2119" s="33">
        <v>12046.83</v>
      </c>
    </row>
    <row r="2120" spans="2:19">
      <c r="B2120" s="5">
        <v>1995</v>
      </c>
      <c r="C2120" s="33">
        <v>9897.25</v>
      </c>
      <c r="D2120" s="33">
        <v>9897.25</v>
      </c>
      <c r="E2120" s="33">
        <v>9897.25</v>
      </c>
      <c r="F2120" s="33">
        <v>9897.25</v>
      </c>
      <c r="G2120" s="33">
        <v>9897.25</v>
      </c>
      <c r="H2120" s="33">
        <v>9897.25</v>
      </c>
      <c r="I2120" s="33">
        <v>9897.25</v>
      </c>
      <c r="J2120" s="33">
        <v>9897.25</v>
      </c>
      <c r="K2120" s="33">
        <v>9897.25</v>
      </c>
      <c r="L2120" s="33">
        <v>9897.25</v>
      </c>
      <c r="M2120" s="33">
        <v>9897.25</v>
      </c>
      <c r="N2120" s="33">
        <v>9897.25</v>
      </c>
      <c r="O2120" s="33">
        <v>9897.25</v>
      </c>
      <c r="P2120" s="33">
        <v>9897.25</v>
      </c>
      <c r="Q2120" s="33">
        <v>9897.25</v>
      </c>
      <c r="R2120" s="33">
        <v>9897.25</v>
      </c>
      <c r="S2120" s="33">
        <v>9897.25</v>
      </c>
    </row>
    <row r="2121" spans="2:19">
      <c r="B2121" s="5">
        <v>1994</v>
      </c>
      <c r="C2121" s="33">
        <v>55049.090000000004</v>
      </c>
      <c r="D2121" s="33">
        <v>55049.090000000004</v>
      </c>
      <c r="E2121" s="33">
        <v>55049.090000000004</v>
      </c>
      <c r="F2121" s="33">
        <v>55049.090000000004</v>
      </c>
      <c r="G2121" s="33">
        <v>55049.090000000004</v>
      </c>
      <c r="H2121" s="33">
        <v>55049.090000000004</v>
      </c>
      <c r="I2121" s="33">
        <v>55049.090000000004</v>
      </c>
      <c r="J2121" s="33">
        <v>55049.090000000004</v>
      </c>
      <c r="K2121" s="33">
        <v>55049.090000000004</v>
      </c>
      <c r="L2121" s="33">
        <v>55049.090000000004</v>
      </c>
      <c r="M2121" s="33">
        <v>55049.090000000004</v>
      </c>
      <c r="N2121" s="33">
        <v>55049.090000000004</v>
      </c>
      <c r="O2121" s="33">
        <v>55049.090000000004</v>
      </c>
      <c r="P2121" s="33">
        <v>55049.090000000004</v>
      </c>
      <c r="Q2121" s="33">
        <v>55049.090000000004</v>
      </c>
      <c r="R2121" s="33">
        <v>55049.090000000004</v>
      </c>
      <c r="S2121" s="33">
        <v>55049.090000000004</v>
      </c>
    </row>
    <row r="2122" spans="2:19">
      <c r="B2122" s="5">
        <v>1993</v>
      </c>
      <c r="C2122" s="33">
        <v>16248.2</v>
      </c>
      <c r="D2122" s="33">
        <v>16248.2</v>
      </c>
      <c r="E2122" s="33">
        <v>16248.2</v>
      </c>
      <c r="F2122" s="33">
        <v>16248.2</v>
      </c>
      <c r="G2122" s="33">
        <v>16248.2</v>
      </c>
      <c r="H2122" s="33">
        <v>16248.2</v>
      </c>
      <c r="I2122" s="33">
        <v>16248.2</v>
      </c>
      <c r="J2122" s="33">
        <v>16248.2</v>
      </c>
      <c r="K2122" s="33">
        <v>16248.2</v>
      </c>
      <c r="L2122" s="33">
        <v>16248.2</v>
      </c>
      <c r="M2122" s="33">
        <v>16248.2</v>
      </c>
      <c r="N2122" s="33">
        <v>16248.2</v>
      </c>
      <c r="O2122" s="33">
        <v>16248.2</v>
      </c>
      <c r="P2122" s="33">
        <v>16248.2</v>
      </c>
      <c r="Q2122" s="33">
        <v>16248.2</v>
      </c>
      <c r="R2122" s="33">
        <v>16248.2</v>
      </c>
      <c r="S2122" s="33">
        <v>16248.2</v>
      </c>
    </row>
    <row r="2123" spans="2:19">
      <c r="B2123" s="5">
        <v>1992</v>
      </c>
      <c r="C2123" s="33">
        <v>6059.92</v>
      </c>
      <c r="D2123" s="33">
        <v>6059.92</v>
      </c>
      <c r="E2123" s="33">
        <v>6059.92</v>
      </c>
      <c r="F2123" s="33">
        <v>6059.92</v>
      </c>
      <c r="G2123" s="33">
        <v>6059.92</v>
      </c>
      <c r="H2123" s="33">
        <v>6059.92</v>
      </c>
      <c r="I2123" s="33">
        <v>6059.92</v>
      </c>
      <c r="J2123" s="33">
        <v>6059.92</v>
      </c>
      <c r="K2123" s="33">
        <v>6059.92</v>
      </c>
      <c r="L2123" s="33">
        <v>6059.92</v>
      </c>
      <c r="M2123" s="33">
        <v>6059.92</v>
      </c>
      <c r="N2123" s="33">
        <v>6059.92</v>
      </c>
      <c r="O2123" s="33">
        <v>6059.92</v>
      </c>
      <c r="P2123" s="33">
        <v>6059.92</v>
      </c>
      <c r="Q2123" s="33">
        <v>6059.92</v>
      </c>
      <c r="R2123" s="33">
        <v>6059.92</v>
      </c>
      <c r="S2123" s="33">
        <v>6059.92</v>
      </c>
    </row>
    <row r="2124" spans="2:19">
      <c r="B2124" s="5">
        <v>1991</v>
      </c>
      <c r="C2124" s="33">
        <v>13966.68</v>
      </c>
      <c r="D2124" s="33">
        <v>13966.68</v>
      </c>
      <c r="E2124" s="33">
        <v>13966.68</v>
      </c>
      <c r="F2124" s="33">
        <v>13966.68</v>
      </c>
      <c r="G2124" s="33">
        <v>13966.68</v>
      </c>
      <c r="H2124" s="33">
        <v>13966.68</v>
      </c>
      <c r="I2124" s="33">
        <v>13966.68</v>
      </c>
      <c r="J2124" s="33">
        <v>13966.68</v>
      </c>
      <c r="K2124" s="33">
        <v>13966.68</v>
      </c>
      <c r="L2124" s="33">
        <v>13966.68</v>
      </c>
      <c r="M2124" s="33">
        <v>13966.68</v>
      </c>
      <c r="N2124" s="33">
        <v>13966.68</v>
      </c>
      <c r="O2124" s="33">
        <v>13966.68</v>
      </c>
      <c r="P2124" s="33">
        <v>13966.68</v>
      </c>
      <c r="Q2124" s="33">
        <v>13966.68</v>
      </c>
      <c r="R2124" s="33">
        <v>13966.68</v>
      </c>
      <c r="S2124" s="33">
        <v>13966.68</v>
      </c>
    </row>
    <row r="2125" spans="2:19">
      <c r="B2125" s="5">
        <v>1990</v>
      </c>
      <c r="C2125" s="33">
        <v>8869.119999999999</v>
      </c>
      <c r="D2125" s="33">
        <v>8869.119999999999</v>
      </c>
      <c r="E2125" s="33">
        <v>8869.119999999999</v>
      </c>
      <c r="F2125" s="33">
        <v>8869.119999999999</v>
      </c>
      <c r="G2125" s="33">
        <v>8869.119999999999</v>
      </c>
      <c r="H2125" s="33">
        <v>8869.119999999999</v>
      </c>
      <c r="I2125" s="33">
        <v>8869.119999999999</v>
      </c>
      <c r="J2125" s="33">
        <v>8869.119999999999</v>
      </c>
      <c r="K2125" s="33">
        <v>8869.119999999999</v>
      </c>
      <c r="L2125" s="33">
        <v>8869.119999999999</v>
      </c>
      <c r="M2125" s="33">
        <v>8869.119999999999</v>
      </c>
      <c r="N2125" s="33">
        <v>8869.119999999999</v>
      </c>
      <c r="O2125" s="33">
        <v>8869.119999999999</v>
      </c>
      <c r="P2125" s="33">
        <v>8869.119999999999</v>
      </c>
      <c r="Q2125" s="33">
        <v>8869.119999999999</v>
      </c>
      <c r="R2125" s="33">
        <v>8869.119999999999</v>
      </c>
      <c r="S2125" s="33">
        <v>8869.119999999999</v>
      </c>
    </row>
    <row r="2126" spans="2:19">
      <c r="B2126" s="5">
        <v>1989</v>
      </c>
      <c r="C2126" s="33">
        <v>17879.810000000001</v>
      </c>
      <c r="D2126" s="33">
        <v>17879.810000000001</v>
      </c>
      <c r="E2126" s="33">
        <v>17879.810000000001</v>
      </c>
      <c r="F2126" s="33">
        <v>17879.810000000001</v>
      </c>
      <c r="G2126" s="33">
        <v>17879.810000000001</v>
      </c>
      <c r="H2126" s="33">
        <v>17879.810000000001</v>
      </c>
      <c r="I2126" s="33">
        <v>17879.810000000001</v>
      </c>
      <c r="J2126" s="33">
        <v>17879.810000000001</v>
      </c>
      <c r="K2126" s="33">
        <v>17879.810000000001</v>
      </c>
      <c r="L2126" s="33">
        <v>17879.810000000001</v>
      </c>
      <c r="M2126" s="33">
        <v>17879.810000000001</v>
      </c>
      <c r="N2126" s="33">
        <v>17879.810000000001</v>
      </c>
      <c r="O2126" s="33">
        <v>17879.810000000001</v>
      </c>
      <c r="P2126" s="33">
        <v>17879.810000000001</v>
      </c>
      <c r="Q2126" s="33">
        <v>17879.810000000001</v>
      </c>
      <c r="R2126" s="33">
        <v>17879.810000000001</v>
      </c>
      <c r="S2126" s="33">
        <v>17879.810000000001</v>
      </c>
    </row>
    <row r="2127" spans="2:19">
      <c r="B2127" s="5">
        <v>1988</v>
      </c>
      <c r="C2127" s="33">
        <v>30124.510000000002</v>
      </c>
      <c r="D2127" s="33">
        <v>30124.510000000002</v>
      </c>
      <c r="E2127" s="33">
        <v>30124.510000000002</v>
      </c>
      <c r="F2127" s="33">
        <v>30124.510000000002</v>
      </c>
      <c r="G2127" s="33">
        <v>30124.510000000002</v>
      </c>
      <c r="H2127" s="33">
        <v>30124.510000000002</v>
      </c>
      <c r="I2127" s="33">
        <v>30124.510000000002</v>
      </c>
      <c r="J2127" s="33">
        <v>30124.510000000002</v>
      </c>
      <c r="K2127" s="33">
        <v>30124.510000000002</v>
      </c>
      <c r="L2127" s="33">
        <v>30124.510000000002</v>
      </c>
      <c r="M2127" s="33">
        <v>30124.510000000002</v>
      </c>
      <c r="N2127" s="33">
        <v>30124.510000000002</v>
      </c>
      <c r="O2127" s="33">
        <v>30124.510000000002</v>
      </c>
      <c r="P2127" s="33">
        <v>30124.510000000002</v>
      </c>
      <c r="Q2127" s="33">
        <v>30124.510000000002</v>
      </c>
      <c r="R2127" s="33">
        <v>30124.510000000002</v>
      </c>
      <c r="S2127" s="33">
        <v>30124.510000000002</v>
      </c>
    </row>
    <row r="2128" spans="2:19">
      <c r="B2128" s="5">
        <v>1987</v>
      </c>
      <c r="C2128" s="33">
        <v>8055.97</v>
      </c>
      <c r="D2128" s="33">
        <v>8055.97</v>
      </c>
      <c r="E2128" s="33">
        <v>8055.97</v>
      </c>
      <c r="F2128" s="33">
        <v>8055.97</v>
      </c>
      <c r="G2128" s="33">
        <v>8055.97</v>
      </c>
      <c r="H2128" s="33">
        <v>8055.97</v>
      </c>
      <c r="I2128" s="33">
        <v>8055.97</v>
      </c>
      <c r="J2128" s="33">
        <v>8055.97</v>
      </c>
      <c r="K2128" s="33">
        <v>8055.97</v>
      </c>
      <c r="L2128" s="33">
        <v>8055.97</v>
      </c>
      <c r="M2128" s="33">
        <v>8055.97</v>
      </c>
      <c r="N2128" s="33">
        <v>8055.97</v>
      </c>
      <c r="O2128" s="33">
        <v>8055.97</v>
      </c>
      <c r="P2128" s="33">
        <v>8055.97</v>
      </c>
      <c r="Q2128" s="33">
        <v>8055.97</v>
      </c>
      <c r="R2128" s="33">
        <v>8055.97</v>
      </c>
      <c r="S2128" s="33">
        <v>8055.97</v>
      </c>
    </row>
    <row r="2129" spans="2:19">
      <c r="B2129" s="5">
        <v>1986</v>
      </c>
      <c r="C2129" s="33">
        <v>17455.990000000002</v>
      </c>
      <c r="D2129" s="33">
        <v>17455.990000000002</v>
      </c>
      <c r="E2129" s="33">
        <v>17455.990000000002</v>
      </c>
      <c r="F2129" s="33">
        <v>17455.990000000002</v>
      </c>
      <c r="G2129" s="33">
        <v>17455.990000000002</v>
      </c>
      <c r="H2129" s="33">
        <v>17455.990000000002</v>
      </c>
      <c r="I2129" s="33">
        <v>17455.990000000002</v>
      </c>
      <c r="J2129" s="33">
        <v>17455.990000000002</v>
      </c>
      <c r="K2129" s="33">
        <v>17455.990000000002</v>
      </c>
      <c r="L2129" s="33">
        <v>17455.990000000002</v>
      </c>
      <c r="M2129" s="33">
        <v>17455.990000000002</v>
      </c>
      <c r="N2129" s="33">
        <v>17455.990000000002</v>
      </c>
      <c r="O2129" s="33">
        <v>17455.990000000002</v>
      </c>
      <c r="P2129" s="33">
        <v>17455.990000000002</v>
      </c>
      <c r="Q2129" s="33">
        <v>17455.990000000002</v>
      </c>
      <c r="R2129" s="33">
        <v>17455.990000000002</v>
      </c>
      <c r="S2129" s="33">
        <v>17455.990000000002</v>
      </c>
    </row>
    <row r="2130" spans="2:19">
      <c r="B2130" s="5">
        <v>1985</v>
      </c>
      <c r="C2130" s="33">
        <v>7198.3600000000006</v>
      </c>
      <c r="D2130" s="33">
        <v>7198.3600000000006</v>
      </c>
      <c r="E2130" s="33">
        <v>7198.3600000000006</v>
      </c>
      <c r="F2130" s="33">
        <v>7198.3600000000006</v>
      </c>
      <c r="G2130" s="33">
        <v>7198.3600000000006</v>
      </c>
      <c r="H2130" s="33">
        <v>7198.3600000000006</v>
      </c>
      <c r="I2130" s="33">
        <v>7198.3600000000006</v>
      </c>
      <c r="J2130" s="33">
        <v>7198.3600000000006</v>
      </c>
      <c r="K2130" s="33">
        <v>7198.3600000000006</v>
      </c>
      <c r="L2130" s="33">
        <v>7198.3600000000006</v>
      </c>
      <c r="M2130" s="33">
        <v>7198.3600000000006</v>
      </c>
      <c r="N2130" s="33">
        <v>7198.3600000000006</v>
      </c>
      <c r="O2130" s="33">
        <v>7198.3600000000006</v>
      </c>
      <c r="P2130" s="33">
        <v>7198.3600000000006</v>
      </c>
      <c r="Q2130" s="33">
        <v>7198.3600000000006</v>
      </c>
      <c r="R2130" s="33">
        <v>7198.3600000000006</v>
      </c>
      <c r="S2130" s="33">
        <v>7198.3600000000006</v>
      </c>
    </row>
    <row r="2131" spans="2:19">
      <c r="B2131" s="5">
        <v>1984</v>
      </c>
      <c r="C2131" s="33">
        <v>12720.23</v>
      </c>
      <c r="D2131" s="33">
        <v>12720.23</v>
      </c>
      <c r="E2131" s="33">
        <v>12720.23</v>
      </c>
      <c r="F2131" s="33">
        <v>12720.23</v>
      </c>
      <c r="G2131" s="33">
        <v>12720.23</v>
      </c>
      <c r="H2131" s="33">
        <v>12720.23</v>
      </c>
      <c r="I2131" s="33">
        <v>12720.23</v>
      </c>
      <c r="J2131" s="33">
        <v>12720.23</v>
      </c>
      <c r="K2131" s="33">
        <v>12720.23</v>
      </c>
      <c r="L2131" s="33">
        <v>12720.23</v>
      </c>
      <c r="M2131" s="33">
        <v>12720.23</v>
      </c>
      <c r="N2131" s="33">
        <v>12720.23</v>
      </c>
      <c r="O2131" s="33">
        <v>12720.23</v>
      </c>
      <c r="P2131" s="33">
        <v>12720.23</v>
      </c>
      <c r="Q2131" s="33">
        <v>12720.23</v>
      </c>
      <c r="R2131" s="33">
        <v>12720.23</v>
      </c>
      <c r="S2131" s="33">
        <v>12720.23</v>
      </c>
    </row>
    <row r="2132" spans="2:19">
      <c r="B2132" s="5">
        <v>1983</v>
      </c>
      <c r="C2132" s="33">
        <v>1113.9100000000001</v>
      </c>
      <c r="D2132" s="33">
        <v>1113.9100000000001</v>
      </c>
      <c r="E2132" s="33">
        <v>1113.9100000000001</v>
      </c>
      <c r="F2132" s="33">
        <v>1113.9100000000001</v>
      </c>
      <c r="G2132" s="33">
        <v>1113.9100000000001</v>
      </c>
      <c r="H2132" s="33">
        <v>1113.9100000000001</v>
      </c>
      <c r="I2132" s="33">
        <v>1113.9100000000001</v>
      </c>
      <c r="J2132" s="33">
        <v>1113.9100000000001</v>
      </c>
      <c r="K2132" s="33">
        <v>1113.9100000000001</v>
      </c>
      <c r="L2132" s="33">
        <v>1113.9100000000001</v>
      </c>
      <c r="M2132" s="33">
        <v>1113.9100000000001</v>
      </c>
      <c r="N2132" s="33">
        <v>1113.9100000000001</v>
      </c>
      <c r="O2132" s="33">
        <v>1113.9100000000001</v>
      </c>
      <c r="P2132" s="33">
        <v>1113.9100000000001</v>
      </c>
      <c r="Q2132" s="33">
        <v>1113.9100000000001</v>
      </c>
      <c r="R2132" s="33">
        <v>1113.9100000000001</v>
      </c>
      <c r="S2132" s="33">
        <v>1113.9100000000001</v>
      </c>
    </row>
    <row r="2133" spans="2:19">
      <c r="B2133" s="5">
        <v>1982</v>
      </c>
      <c r="C2133" s="33">
        <v>7486.8899999999994</v>
      </c>
      <c r="D2133" s="33">
        <v>7486.8899999999994</v>
      </c>
      <c r="E2133" s="33">
        <v>7486.8899999999994</v>
      </c>
      <c r="F2133" s="33">
        <v>7486.8899999999994</v>
      </c>
      <c r="G2133" s="33">
        <v>7486.8899999999994</v>
      </c>
      <c r="H2133" s="33">
        <v>7486.8899999999994</v>
      </c>
      <c r="I2133" s="33">
        <v>7486.8899999999994</v>
      </c>
      <c r="J2133" s="33">
        <v>7486.8899999999994</v>
      </c>
      <c r="K2133" s="33">
        <v>7486.8899999999994</v>
      </c>
      <c r="L2133" s="33">
        <v>7486.8899999999994</v>
      </c>
      <c r="M2133" s="33">
        <v>7486.8899999999994</v>
      </c>
      <c r="N2133" s="33">
        <v>7486.8899999999994</v>
      </c>
      <c r="O2133" s="33">
        <v>7486.8899999999994</v>
      </c>
      <c r="P2133" s="33">
        <v>7486.8899999999994</v>
      </c>
      <c r="Q2133" s="33">
        <v>7486.8899999999994</v>
      </c>
      <c r="R2133" s="33">
        <v>7486.8899999999994</v>
      </c>
      <c r="S2133" s="33">
        <v>7486.8899999999994</v>
      </c>
    </row>
    <row r="2134" spans="2:19">
      <c r="B2134" s="5">
        <v>1981</v>
      </c>
      <c r="C2134" s="33">
        <v>2602.2800000000002</v>
      </c>
      <c r="D2134" s="33">
        <v>2602.2800000000002</v>
      </c>
      <c r="E2134" s="33">
        <v>2602.2800000000002</v>
      </c>
      <c r="F2134" s="33">
        <v>2602.2800000000002</v>
      </c>
      <c r="G2134" s="33">
        <v>2602.2800000000002</v>
      </c>
      <c r="H2134" s="33">
        <v>2602.2800000000002</v>
      </c>
      <c r="I2134" s="33">
        <v>2602.2800000000002</v>
      </c>
      <c r="J2134" s="33">
        <v>2602.2800000000002</v>
      </c>
      <c r="K2134" s="33">
        <v>2602.2800000000002</v>
      </c>
      <c r="L2134" s="33">
        <v>2602.2800000000002</v>
      </c>
      <c r="M2134" s="33">
        <v>2602.2800000000002</v>
      </c>
      <c r="N2134" s="33">
        <v>2602.2800000000002</v>
      </c>
      <c r="O2134" s="33">
        <v>2602.2800000000002</v>
      </c>
      <c r="P2134" s="33">
        <v>2602.2800000000002</v>
      </c>
      <c r="Q2134" s="33">
        <v>2602.2800000000002</v>
      </c>
      <c r="R2134" s="33">
        <v>2602.2800000000002</v>
      </c>
      <c r="S2134" s="33">
        <v>2602.2800000000002</v>
      </c>
    </row>
    <row r="2135" spans="2:19">
      <c r="B2135" s="5">
        <v>1980</v>
      </c>
      <c r="C2135" s="33">
        <v>3898.56</v>
      </c>
      <c r="D2135" s="33">
        <v>3898.56</v>
      </c>
      <c r="E2135" s="33">
        <v>3898.56</v>
      </c>
      <c r="F2135" s="33">
        <v>3898.56</v>
      </c>
      <c r="G2135" s="33">
        <v>3898.56</v>
      </c>
      <c r="H2135" s="33">
        <v>3898.56</v>
      </c>
      <c r="I2135" s="33">
        <v>3898.56</v>
      </c>
      <c r="J2135" s="33">
        <v>3898.56</v>
      </c>
      <c r="K2135" s="33">
        <v>3898.56</v>
      </c>
      <c r="L2135" s="33">
        <v>3898.56</v>
      </c>
      <c r="M2135" s="33">
        <v>3898.56</v>
      </c>
      <c r="N2135" s="33">
        <v>3898.56</v>
      </c>
      <c r="O2135" s="33">
        <v>3898.56</v>
      </c>
      <c r="P2135" s="33">
        <v>3898.56</v>
      </c>
      <c r="Q2135" s="33">
        <v>3898.56</v>
      </c>
      <c r="R2135" s="33">
        <v>3898.56</v>
      </c>
      <c r="S2135" s="33">
        <v>3898.56</v>
      </c>
    </row>
    <row r="2136" spans="2:19">
      <c r="B2136" s="5">
        <v>1979</v>
      </c>
      <c r="C2136" s="33">
        <v>9296.6299999999992</v>
      </c>
      <c r="D2136" s="33">
        <v>9296.6299999999992</v>
      </c>
      <c r="E2136" s="33">
        <v>9296.6299999999992</v>
      </c>
      <c r="F2136" s="33">
        <v>9296.6299999999992</v>
      </c>
      <c r="G2136" s="33">
        <v>9296.6299999999992</v>
      </c>
      <c r="H2136" s="33">
        <v>9296.6299999999992</v>
      </c>
      <c r="I2136" s="33">
        <v>9296.6299999999992</v>
      </c>
      <c r="J2136" s="33">
        <v>9296.6299999999992</v>
      </c>
      <c r="K2136" s="33">
        <v>9296.6299999999992</v>
      </c>
      <c r="L2136" s="33">
        <v>9296.6299999999992</v>
      </c>
      <c r="M2136" s="33">
        <v>9296.6299999999992</v>
      </c>
      <c r="N2136" s="33">
        <v>9296.6299999999992</v>
      </c>
      <c r="O2136" s="33">
        <v>9296.6299999999992</v>
      </c>
      <c r="P2136" s="33">
        <v>9296.6299999999992</v>
      </c>
      <c r="Q2136" s="33">
        <v>9296.6299999999992</v>
      </c>
      <c r="R2136" s="33">
        <v>9296.6299999999992</v>
      </c>
      <c r="S2136" s="33">
        <v>9296.6299999999992</v>
      </c>
    </row>
    <row r="2137" spans="2:19">
      <c r="B2137" s="5">
        <v>1978</v>
      </c>
      <c r="C2137" s="33">
        <v>6036.41</v>
      </c>
      <c r="D2137" s="33">
        <v>6036.41</v>
      </c>
      <c r="E2137" s="33">
        <v>6036.41</v>
      </c>
      <c r="F2137" s="33">
        <v>6036.41</v>
      </c>
      <c r="G2137" s="33">
        <v>6036.41</v>
      </c>
      <c r="H2137" s="33">
        <v>6036.41</v>
      </c>
      <c r="I2137" s="33">
        <v>6036.41</v>
      </c>
      <c r="J2137" s="33">
        <v>6036.41</v>
      </c>
      <c r="K2137" s="33">
        <v>6036.41</v>
      </c>
      <c r="L2137" s="33">
        <v>6036.41</v>
      </c>
      <c r="M2137" s="33">
        <v>6036.41</v>
      </c>
      <c r="N2137" s="33">
        <v>6036.41</v>
      </c>
      <c r="O2137" s="33">
        <v>6036.41</v>
      </c>
      <c r="P2137" s="33">
        <v>6036.41</v>
      </c>
      <c r="Q2137" s="33">
        <v>6036.41</v>
      </c>
      <c r="R2137" s="33">
        <v>6036.41</v>
      </c>
      <c r="S2137" s="33">
        <v>6036.41</v>
      </c>
    </row>
    <row r="2138" spans="2:19">
      <c r="B2138" s="5">
        <v>1977</v>
      </c>
      <c r="C2138" s="33">
        <v>13871.640000000001</v>
      </c>
      <c r="D2138" s="33">
        <v>13871.640000000001</v>
      </c>
      <c r="E2138" s="33">
        <v>13871.640000000001</v>
      </c>
      <c r="F2138" s="33">
        <v>13871.640000000001</v>
      </c>
      <c r="G2138" s="33">
        <v>13871.640000000001</v>
      </c>
      <c r="H2138" s="33">
        <v>13871.640000000001</v>
      </c>
      <c r="I2138" s="33">
        <v>13871.640000000001</v>
      </c>
      <c r="J2138" s="33">
        <v>13871.640000000001</v>
      </c>
      <c r="K2138" s="33">
        <v>13871.640000000001</v>
      </c>
      <c r="L2138" s="33">
        <v>13871.640000000001</v>
      </c>
      <c r="M2138" s="33">
        <v>13871.640000000001</v>
      </c>
      <c r="N2138" s="33">
        <v>13871.640000000001</v>
      </c>
      <c r="O2138" s="33">
        <v>13871.640000000001</v>
      </c>
      <c r="P2138" s="33">
        <v>13871.640000000001</v>
      </c>
      <c r="Q2138" s="33">
        <v>13871.640000000001</v>
      </c>
      <c r="R2138" s="33">
        <v>13871.640000000001</v>
      </c>
      <c r="S2138" s="33">
        <v>13871.640000000001</v>
      </c>
    </row>
    <row r="2139" spans="2:19">
      <c r="B2139" s="5">
        <v>1976</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row>
    <row r="2140" spans="2:19">
      <c r="B2140" s="5">
        <v>1975</v>
      </c>
      <c r="C2140" s="33">
        <v>37118.14</v>
      </c>
      <c r="D2140" s="33">
        <v>37118.14</v>
      </c>
      <c r="E2140" s="33">
        <v>37118.14</v>
      </c>
      <c r="F2140" s="33">
        <v>37118.14</v>
      </c>
      <c r="G2140" s="33">
        <v>37118.14</v>
      </c>
      <c r="H2140" s="33">
        <v>37118.14</v>
      </c>
      <c r="I2140" s="33">
        <v>37118.14</v>
      </c>
      <c r="J2140" s="33">
        <v>37118.14</v>
      </c>
      <c r="K2140" s="33">
        <v>37118.14</v>
      </c>
      <c r="L2140" s="33">
        <v>37118.14</v>
      </c>
      <c r="M2140" s="33">
        <v>37118.14</v>
      </c>
      <c r="N2140" s="33">
        <v>37118.14</v>
      </c>
      <c r="O2140" s="33">
        <v>37118.14</v>
      </c>
      <c r="P2140" s="33">
        <v>37118.14</v>
      </c>
      <c r="Q2140" s="33">
        <v>37118.14</v>
      </c>
      <c r="R2140" s="33">
        <v>37118.14</v>
      </c>
      <c r="S2140" s="33">
        <v>37118.14</v>
      </c>
    </row>
    <row r="2141" spans="2:19">
      <c r="B2141" s="5">
        <v>1974</v>
      </c>
      <c r="C2141" s="33">
        <v>29883.77</v>
      </c>
      <c r="D2141" s="33">
        <v>29883.77</v>
      </c>
      <c r="E2141" s="33">
        <v>29883.77</v>
      </c>
      <c r="F2141" s="33">
        <v>29883.77</v>
      </c>
      <c r="G2141" s="33">
        <v>29883.77</v>
      </c>
      <c r="H2141" s="33">
        <v>29883.77</v>
      </c>
      <c r="I2141" s="33">
        <v>29883.77</v>
      </c>
      <c r="J2141" s="33">
        <v>29883.77</v>
      </c>
      <c r="K2141" s="33">
        <v>29883.77</v>
      </c>
      <c r="L2141" s="33">
        <v>29883.77</v>
      </c>
      <c r="M2141" s="33">
        <v>29883.77</v>
      </c>
      <c r="N2141" s="33">
        <v>29883.77</v>
      </c>
      <c r="O2141" s="33">
        <v>29883.77</v>
      </c>
      <c r="P2141" s="33">
        <v>29883.77</v>
      </c>
      <c r="Q2141" s="33">
        <v>29883.77</v>
      </c>
      <c r="R2141" s="33">
        <v>29883.77</v>
      </c>
      <c r="S2141" s="33">
        <v>29883.77</v>
      </c>
    </row>
    <row r="2142" spans="2:19">
      <c r="B2142" s="5">
        <v>1973</v>
      </c>
      <c r="C2142" s="33">
        <v>3293.83</v>
      </c>
      <c r="D2142" s="33">
        <v>3293.83</v>
      </c>
      <c r="E2142" s="33">
        <v>3293.83</v>
      </c>
      <c r="F2142" s="33">
        <v>3293.83</v>
      </c>
      <c r="G2142" s="33">
        <v>3293.83</v>
      </c>
      <c r="H2142" s="33">
        <v>3293.83</v>
      </c>
      <c r="I2142" s="33">
        <v>3293.83</v>
      </c>
      <c r="J2142" s="33">
        <v>3293.83</v>
      </c>
      <c r="K2142" s="33">
        <v>3293.83</v>
      </c>
      <c r="L2142" s="33">
        <v>3293.83</v>
      </c>
      <c r="M2142" s="33">
        <v>3293.83</v>
      </c>
      <c r="N2142" s="33">
        <v>3293.83</v>
      </c>
      <c r="O2142" s="33">
        <v>3293.83</v>
      </c>
      <c r="P2142" s="33">
        <v>3293.83</v>
      </c>
      <c r="Q2142" s="33">
        <v>3293.83</v>
      </c>
      <c r="R2142" s="33">
        <v>3293.83</v>
      </c>
      <c r="S2142" s="33">
        <v>3293.83</v>
      </c>
    </row>
    <row r="2143" spans="2:19">
      <c r="B2143" s="5">
        <v>1972</v>
      </c>
      <c r="C2143" s="33">
        <v>7803.2900000000009</v>
      </c>
      <c r="D2143" s="33">
        <v>7803.2900000000009</v>
      </c>
      <c r="E2143" s="33">
        <v>7803.2900000000009</v>
      </c>
      <c r="F2143" s="33">
        <v>7803.2900000000009</v>
      </c>
      <c r="G2143" s="33">
        <v>7803.2900000000009</v>
      </c>
      <c r="H2143" s="33">
        <v>7803.2900000000009</v>
      </c>
      <c r="I2143" s="33">
        <v>7803.2900000000009</v>
      </c>
      <c r="J2143" s="33">
        <v>7803.2900000000009</v>
      </c>
      <c r="K2143" s="33">
        <v>7803.2900000000009</v>
      </c>
      <c r="L2143" s="33">
        <v>7803.2900000000009</v>
      </c>
      <c r="M2143" s="33">
        <v>7803.2900000000009</v>
      </c>
      <c r="N2143" s="33">
        <v>7803.2900000000009</v>
      </c>
      <c r="O2143" s="33">
        <v>7803.2900000000009</v>
      </c>
      <c r="P2143" s="33">
        <v>7803.2900000000009</v>
      </c>
      <c r="Q2143" s="33">
        <v>7803.2900000000009</v>
      </c>
      <c r="R2143" s="33">
        <v>7803.2900000000009</v>
      </c>
      <c r="S2143" s="33">
        <v>7803.2900000000009</v>
      </c>
    </row>
    <row r="2144" spans="2:19">
      <c r="B2144" s="5">
        <v>1971</v>
      </c>
      <c r="C2144" s="33">
        <v>3576.15</v>
      </c>
      <c r="D2144" s="33">
        <v>3576.15</v>
      </c>
      <c r="E2144" s="33">
        <v>3576.15</v>
      </c>
      <c r="F2144" s="33">
        <v>3576.15</v>
      </c>
      <c r="G2144" s="33">
        <v>3576.15</v>
      </c>
      <c r="H2144" s="33">
        <v>3576.15</v>
      </c>
      <c r="I2144" s="33">
        <v>3576.15</v>
      </c>
      <c r="J2144" s="33">
        <v>3576.15</v>
      </c>
      <c r="K2144" s="33">
        <v>3576.15</v>
      </c>
      <c r="L2144" s="33">
        <v>3576.15</v>
      </c>
      <c r="M2144" s="33">
        <v>3576.15</v>
      </c>
      <c r="N2144" s="33">
        <v>3576.15</v>
      </c>
      <c r="O2144" s="33">
        <v>3576.15</v>
      </c>
      <c r="P2144" s="33">
        <v>3576.15</v>
      </c>
      <c r="Q2144" s="33">
        <v>3576.15</v>
      </c>
      <c r="R2144" s="33">
        <v>3576.15</v>
      </c>
      <c r="S2144" s="33">
        <v>3576.15</v>
      </c>
    </row>
    <row r="2145" spans="2:19">
      <c r="B2145" s="5">
        <v>1970</v>
      </c>
      <c r="C2145" s="33">
        <v>1302.8</v>
      </c>
      <c r="D2145" s="33">
        <v>1302.8</v>
      </c>
      <c r="E2145" s="33">
        <v>1302.8</v>
      </c>
      <c r="F2145" s="33">
        <v>1302.8</v>
      </c>
      <c r="G2145" s="33">
        <v>1302.8</v>
      </c>
      <c r="H2145" s="33">
        <v>1302.8</v>
      </c>
      <c r="I2145" s="33">
        <v>1302.8</v>
      </c>
      <c r="J2145" s="33">
        <v>1302.8</v>
      </c>
      <c r="K2145" s="33">
        <v>1302.8</v>
      </c>
      <c r="L2145" s="33">
        <v>1302.8</v>
      </c>
      <c r="M2145" s="33">
        <v>1302.8</v>
      </c>
      <c r="N2145" s="33">
        <v>1302.8</v>
      </c>
      <c r="O2145" s="33">
        <v>1302.8</v>
      </c>
      <c r="P2145" s="33">
        <v>1302.8</v>
      </c>
      <c r="Q2145" s="33">
        <v>1302.8</v>
      </c>
      <c r="R2145" s="33">
        <v>1302.8</v>
      </c>
      <c r="S2145" s="33">
        <v>1302.8</v>
      </c>
    </row>
    <row r="2146" spans="2:19">
      <c r="B2146" s="5">
        <v>1969</v>
      </c>
      <c r="C2146" s="33">
        <v>2828.1800000000003</v>
      </c>
      <c r="D2146" s="33">
        <v>2828.1800000000003</v>
      </c>
      <c r="E2146" s="33">
        <v>2828.1800000000003</v>
      </c>
      <c r="F2146" s="33">
        <v>2828.1800000000003</v>
      </c>
      <c r="G2146" s="33">
        <v>2828.1800000000003</v>
      </c>
      <c r="H2146" s="33">
        <v>2828.1800000000003</v>
      </c>
      <c r="I2146" s="33">
        <v>2828.1800000000003</v>
      </c>
      <c r="J2146" s="33">
        <v>2828.1800000000003</v>
      </c>
      <c r="K2146" s="33">
        <v>2828.1800000000003</v>
      </c>
      <c r="L2146" s="33">
        <v>2828.1800000000003</v>
      </c>
      <c r="M2146" s="33">
        <v>2828.1800000000003</v>
      </c>
      <c r="N2146" s="33">
        <v>2828.1800000000003</v>
      </c>
      <c r="O2146" s="33">
        <v>2828.1800000000003</v>
      </c>
      <c r="P2146" s="33">
        <v>2828.1800000000003</v>
      </c>
      <c r="Q2146" s="33">
        <v>2828.1800000000003</v>
      </c>
      <c r="R2146" s="33">
        <v>2828.1800000000003</v>
      </c>
      <c r="S2146" s="33">
        <v>2828.1800000000003</v>
      </c>
    </row>
    <row r="2147" spans="2:19">
      <c r="B2147" s="5">
        <v>1968</v>
      </c>
      <c r="C2147" s="33">
        <v>90.29</v>
      </c>
      <c r="D2147" s="33">
        <v>90.29</v>
      </c>
      <c r="E2147" s="33">
        <v>90.29</v>
      </c>
      <c r="F2147" s="33">
        <v>90.29</v>
      </c>
      <c r="G2147" s="33">
        <v>90.29</v>
      </c>
      <c r="H2147" s="33">
        <v>90.29</v>
      </c>
      <c r="I2147" s="33">
        <v>90.29</v>
      </c>
      <c r="J2147" s="33">
        <v>90.29</v>
      </c>
      <c r="K2147" s="33">
        <v>90.29</v>
      </c>
      <c r="L2147" s="33">
        <v>90.29</v>
      </c>
      <c r="M2147" s="33">
        <v>90.29</v>
      </c>
      <c r="N2147" s="33">
        <v>90.29</v>
      </c>
      <c r="O2147" s="33">
        <v>90.29</v>
      </c>
      <c r="P2147" s="33">
        <v>90.29</v>
      </c>
      <c r="Q2147" s="33">
        <v>90.29</v>
      </c>
      <c r="R2147" s="33">
        <v>90.29</v>
      </c>
      <c r="S2147" s="33">
        <v>90.29</v>
      </c>
    </row>
    <row r="2148" spans="2:19">
      <c r="B2148" s="5">
        <v>1967</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row>
    <row r="2149" spans="2:19">
      <c r="B2149" s="5">
        <v>1966</v>
      </c>
      <c r="C2149" s="33">
        <v>108301.21000000004</v>
      </c>
      <c r="D2149" s="33">
        <v>108301.21000000004</v>
      </c>
      <c r="E2149" s="33">
        <v>108301.21000000004</v>
      </c>
      <c r="F2149" s="33">
        <v>108301.21000000004</v>
      </c>
      <c r="G2149" s="33">
        <v>108301.21000000004</v>
      </c>
      <c r="H2149" s="33">
        <v>108301.21000000004</v>
      </c>
      <c r="I2149" s="33">
        <v>108301.21000000004</v>
      </c>
      <c r="J2149" s="33">
        <v>108301.21000000004</v>
      </c>
      <c r="K2149" s="33">
        <v>108301.21000000004</v>
      </c>
      <c r="L2149" s="33">
        <v>108301.21000000004</v>
      </c>
      <c r="M2149" s="33">
        <v>108301.21000000004</v>
      </c>
      <c r="N2149" s="33">
        <v>108301.21000000004</v>
      </c>
      <c r="O2149" s="33">
        <v>108301.21000000004</v>
      </c>
      <c r="P2149" s="33">
        <v>108301.21000000004</v>
      </c>
      <c r="Q2149" s="33">
        <v>108301.21000000004</v>
      </c>
      <c r="R2149" s="33">
        <v>108301.21000000004</v>
      </c>
      <c r="S2149" s="33">
        <v>108301.21000000004</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597024.29</v>
      </c>
      <c r="D2186" s="7">
        <f>SUM(D2108:D2185)</f>
        <v>601988.46000000008</v>
      </c>
      <c r="E2186" s="7">
        <f>SUM(E2107:E2185)</f>
        <v>603549.39</v>
      </c>
      <c r="F2186" s="7">
        <f>SUM(F2106:F2185)</f>
        <v>609668.04</v>
      </c>
      <c r="G2186" s="7">
        <f>SUM(G2105:G2185)</f>
        <v>613016.41</v>
      </c>
      <c r="H2186" s="7">
        <f>SUM(H2099:H2185)</f>
        <v>615967.08000000007</v>
      </c>
      <c r="I2186" s="7">
        <f>SUM(I2099:I2185)</f>
        <v>619315.56000000006</v>
      </c>
      <c r="J2186" s="7">
        <f t="shared" ref="J2186" si="43">SUM(J2099:J2185)</f>
        <v>629953.41999999993</v>
      </c>
      <c r="K2186" s="7">
        <f>SUM(K2099:K2185)</f>
        <v>631063.55999999994</v>
      </c>
      <c r="L2186" s="7">
        <f t="shared" ref="L2186" si="44">SUM(L2099:L2185)</f>
        <v>632174.48</v>
      </c>
      <c r="M2186" s="7">
        <f>SUM(M2099:M2185)</f>
        <v>634020.52</v>
      </c>
      <c r="N2186" s="10">
        <f>SUM(N2094:N2185)</f>
        <v>634020.52</v>
      </c>
      <c r="O2186" s="10">
        <f>SUM(O2094:O2185)</f>
        <v>634020.52</v>
      </c>
      <c r="P2186" s="10">
        <f>SUM(P2094:P2185)</f>
        <v>634020.52</v>
      </c>
      <c r="Q2186" s="10">
        <f>SUM(Q2094:Q2185)</f>
        <v>634020.52</v>
      </c>
      <c r="R2186" s="10">
        <f>SUM(R2093:R2185)</f>
        <v>634020.52</v>
      </c>
      <c r="S2186" s="10">
        <f>SUM(S2093:S2185)</f>
        <v>634020.52</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5">SUM(J2194:J2280)</f>
        <v>0</v>
      </c>
      <c r="K2281" s="7">
        <f>SUM(K2194:K2280)</f>
        <v>0</v>
      </c>
      <c r="L2281" s="7">
        <f t="shared" ref="L2281" si="46">SUM(L2194:L2280)</f>
        <v>0</v>
      </c>
      <c r="M2281" s="7">
        <f>SUM(M2194:M2280)</f>
        <v>0</v>
      </c>
      <c r="N2281" s="10">
        <f>SUM(N2189:N2280)</f>
        <v>0</v>
      </c>
      <c r="O2281" s="10">
        <f>SUM(O2189:O2280)</f>
        <v>0</v>
      </c>
      <c r="P2281" s="10">
        <f>SUM(P2189:P2280)</f>
        <v>0</v>
      </c>
      <c r="Q2281" s="10">
        <f>SUM(Q2189:Q2280)</f>
        <v>0</v>
      </c>
      <c r="R2281" s="10">
        <f>SUM(R2188:R2280)</f>
        <v>0</v>
      </c>
      <c r="S2281" s="10"/>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v>99215.9</v>
      </c>
      <c r="S2284" s="33">
        <v>99215.9</v>
      </c>
    </row>
    <row r="2285" spans="1:19">
      <c r="B2285" s="5">
        <v>2020</v>
      </c>
      <c r="C2285" s="32"/>
      <c r="D2285" s="32"/>
      <c r="E2285" s="32"/>
      <c r="F2285" s="32"/>
      <c r="G2285" s="32"/>
      <c r="H2285" s="32"/>
      <c r="I2285" s="32"/>
      <c r="J2285" s="32"/>
      <c r="K2285" s="32"/>
      <c r="L2285" s="32"/>
      <c r="M2285" s="32"/>
      <c r="N2285" s="32"/>
      <c r="O2285" s="32"/>
      <c r="P2285" s="32">
        <v>0</v>
      </c>
      <c r="Q2285" s="33">
        <v>68275.13</v>
      </c>
      <c r="R2285" s="33">
        <v>68275.13</v>
      </c>
      <c r="S2285" s="33">
        <v>68275.13</v>
      </c>
    </row>
    <row r="2286" spans="1:19">
      <c r="A2286" s="36"/>
      <c r="B2286" s="5">
        <v>2019</v>
      </c>
      <c r="C2286" s="32"/>
      <c r="D2286" s="32"/>
      <c r="E2286" s="32"/>
      <c r="F2286" s="32"/>
      <c r="G2286" s="32"/>
      <c r="H2286" s="32"/>
      <c r="I2286" s="32"/>
      <c r="J2286" s="32"/>
      <c r="K2286" s="32"/>
      <c r="L2286" s="32"/>
      <c r="M2286" s="32"/>
      <c r="N2286" s="32"/>
      <c r="O2286" s="32"/>
      <c r="P2286" s="33">
        <v>15284.13</v>
      </c>
      <c r="Q2286" s="33">
        <v>15284.13</v>
      </c>
      <c r="R2286" s="33">
        <v>15284.13</v>
      </c>
      <c r="S2286" s="33">
        <v>15284.13</v>
      </c>
    </row>
    <row r="2287" spans="1:19">
      <c r="A2287" s="36"/>
      <c r="B2287" s="5">
        <v>2018</v>
      </c>
      <c r="C2287" s="32"/>
      <c r="D2287" s="32"/>
      <c r="E2287" s="32"/>
      <c r="F2287" s="32"/>
      <c r="G2287" s="32"/>
      <c r="H2287" s="32"/>
      <c r="I2287" s="32"/>
      <c r="J2287" s="32"/>
      <c r="K2287" s="32"/>
      <c r="L2287" s="32"/>
      <c r="M2287" s="32"/>
      <c r="N2287" s="32"/>
      <c r="O2287" s="33">
        <v>10234.42</v>
      </c>
      <c r="P2287" s="33">
        <v>10234.42</v>
      </c>
      <c r="Q2287" s="33">
        <v>10234.42</v>
      </c>
      <c r="R2287" s="33">
        <v>10234.42</v>
      </c>
      <c r="S2287" s="33">
        <v>10234.42</v>
      </c>
    </row>
    <row r="2288" spans="1:19">
      <c r="A2288" s="36"/>
      <c r="B2288" s="5">
        <v>2017</v>
      </c>
      <c r="C2288" s="32"/>
      <c r="D2288" s="32"/>
      <c r="E2288" s="32"/>
      <c r="F2288" s="32"/>
      <c r="G2288" s="32"/>
      <c r="H2288" s="32"/>
      <c r="I2288" s="32"/>
      <c r="J2288" s="32"/>
      <c r="K2288" s="32"/>
      <c r="L2288" s="32"/>
      <c r="M2288" s="32"/>
      <c r="N2288" s="33">
        <v>18425.759999999998</v>
      </c>
      <c r="O2288" s="33">
        <v>18425.760000000002</v>
      </c>
      <c r="P2288" s="33">
        <v>18425.760000000002</v>
      </c>
      <c r="Q2288" s="33">
        <v>18425.760000000002</v>
      </c>
      <c r="R2288" s="33">
        <v>18425.760000000002</v>
      </c>
      <c r="S2288" s="33">
        <v>18425.760000000002</v>
      </c>
    </row>
    <row r="2289" spans="2:19">
      <c r="B2289" s="5">
        <v>2016</v>
      </c>
      <c r="C2289" s="32"/>
      <c r="D2289" s="32"/>
      <c r="E2289" s="32"/>
      <c r="F2289" s="32"/>
      <c r="G2289" s="32"/>
      <c r="H2289" s="32"/>
      <c r="I2289" s="32"/>
      <c r="J2289" s="32"/>
      <c r="K2289" s="32"/>
      <c r="L2289" s="32"/>
      <c r="M2289" s="33">
        <v>24874.809999999998</v>
      </c>
      <c r="N2289" s="33">
        <v>24874.809999999998</v>
      </c>
      <c r="O2289" s="33">
        <v>24874.809999999998</v>
      </c>
      <c r="P2289" s="33">
        <v>24874.809999999998</v>
      </c>
      <c r="Q2289" s="33">
        <v>24874.809999999998</v>
      </c>
      <c r="R2289" s="33">
        <v>24874.809999999998</v>
      </c>
      <c r="S2289" s="33">
        <v>24874.809999999998</v>
      </c>
    </row>
    <row r="2290" spans="2:19">
      <c r="B2290" s="5">
        <v>2015</v>
      </c>
      <c r="C2290" s="32"/>
      <c r="D2290" s="32"/>
      <c r="E2290" s="32"/>
      <c r="F2290" s="32"/>
      <c r="G2290" s="32"/>
      <c r="H2290" s="32"/>
      <c r="I2290" s="32"/>
      <c r="J2290" s="32"/>
      <c r="K2290" s="32"/>
      <c r="L2290" s="33">
        <v>101458.41</v>
      </c>
      <c r="M2290" s="33">
        <v>101458.41</v>
      </c>
      <c r="N2290" s="33">
        <v>101458.41</v>
      </c>
      <c r="O2290" s="33">
        <v>101458.41</v>
      </c>
      <c r="P2290" s="33">
        <v>101458.41</v>
      </c>
      <c r="Q2290" s="33">
        <v>101458.41</v>
      </c>
      <c r="R2290" s="33">
        <v>101458.41</v>
      </c>
      <c r="S2290" s="33">
        <v>101458.41</v>
      </c>
    </row>
    <row r="2291" spans="2:19">
      <c r="B2291" s="5">
        <v>2014</v>
      </c>
      <c r="C2291" s="32"/>
      <c r="D2291" s="32"/>
      <c r="E2291" s="32"/>
      <c r="F2291" s="32"/>
      <c r="G2291" s="32"/>
      <c r="H2291" s="32"/>
      <c r="I2291" s="32"/>
      <c r="J2291" s="32"/>
      <c r="K2291" s="33">
        <v>11785.32</v>
      </c>
      <c r="L2291" s="33">
        <v>11785.32</v>
      </c>
      <c r="M2291" s="33">
        <v>11785.32</v>
      </c>
      <c r="N2291" s="33">
        <v>11785.32</v>
      </c>
      <c r="O2291" s="33">
        <v>11785.32</v>
      </c>
      <c r="P2291" s="33">
        <v>11785.32</v>
      </c>
      <c r="Q2291" s="33">
        <v>11785.32</v>
      </c>
      <c r="R2291" s="33">
        <v>11785.32</v>
      </c>
      <c r="S2291" s="33">
        <v>11785.32</v>
      </c>
    </row>
    <row r="2292" spans="2:19">
      <c r="B2292" s="5">
        <v>2013</v>
      </c>
      <c r="C2292" s="32"/>
      <c r="D2292" s="32"/>
      <c r="E2292" s="32"/>
      <c r="F2292" s="32"/>
      <c r="G2292" s="32"/>
      <c r="H2292" s="32"/>
      <c r="I2292" s="32"/>
      <c r="J2292" s="33">
        <v>86708.43</v>
      </c>
      <c r="K2292" s="33">
        <v>86708.43</v>
      </c>
      <c r="L2292" s="33">
        <v>86708.43</v>
      </c>
      <c r="M2292" s="33">
        <v>86708.43</v>
      </c>
      <c r="N2292" s="33">
        <v>86708.43</v>
      </c>
      <c r="O2292" s="33">
        <v>86708.43</v>
      </c>
      <c r="P2292" s="33">
        <v>86708.43</v>
      </c>
      <c r="Q2292" s="33">
        <v>86708.43</v>
      </c>
      <c r="R2292" s="33">
        <v>86708.43</v>
      </c>
      <c r="S2292" s="33">
        <v>86708.43</v>
      </c>
    </row>
    <row r="2293" spans="2:19">
      <c r="B2293" s="5">
        <v>2012</v>
      </c>
      <c r="C2293" s="32"/>
      <c r="D2293" s="32"/>
      <c r="E2293" s="32"/>
      <c r="F2293" s="32"/>
      <c r="G2293" s="32"/>
      <c r="H2293" s="32"/>
      <c r="I2293" s="33">
        <v>57131.11</v>
      </c>
      <c r="J2293" s="33">
        <v>57131.11</v>
      </c>
      <c r="K2293" s="33">
        <v>57131.11</v>
      </c>
      <c r="L2293" s="33">
        <v>57131.11</v>
      </c>
      <c r="M2293" s="33">
        <v>57131.11</v>
      </c>
      <c r="N2293" s="33">
        <v>57131.11</v>
      </c>
      <c r="O2293" s="33">
        <v>57131.11</v>
      </c>
      <c r="P2293" s="33">
        <v>57131.11</v>
      </c>
      <c r="Q2293" s="33">
        <v>57131.11</v>
      </c>
      <c r="R2293" s="33">
        <v>57131.11</v>
      </c>
      <c r="S2293" s="33">
        <v>57131.11</v>
      </c>
    </row>
    <row r="2294" spans="2:19">
      <c r="B2294" s="5">
        <v>2011</v>
      </c>
      <c r="C2294" s="32"/>
      <c r="D2294" s="32"/>
      <c r="E2294" s="32"/>
      <c r="F2294" s="32"/>
      <c r="G2294" s="32"/>
      <c r="H2294" s="33">
        <v>2785.51</v>
      </c>
      <c r="I2294" s="33">
        <v>2785.51</v>
      </c>
      <c r="J2294" s="33">
        <v>2785.51</v>
      </c>
      <c r="K2294" s="33">
        <v>2785.51</v>
      </c>
      <c r="L2294" s="33">
        <v>2785.51</v>
      </c>
      <c r="M2294" s="33">
        <v>2785.51</v>
      </c>
      <c r="N2294" s="33">
        <v>2785.51</v>
      </c>
      <c r="O2294" s="33">
        <v>2785.51</v>
      </c>
      <c r="P2294" s="33">
        <v>2785.51</v>
      </c>
      <c r="Q2294" s="33">
        <v>2785.51</v>
      </c>
      <c r="R2294" s="33">
        <v>2785.51</v>
      </c>
      <c r="S2294" s="33">
        <v>2785.51</v>
      </c>
    </row>
    <row r="2295" spans="2:19">
      <c r="B2295" s="5">
        <v>2010</v>
      </c>
      <c r="C2295" s="32"/>
      <c r="D2295" s="32"/>
      <c r="E2295" s="32"/>
      <c r="F2295" s="32"/>
      <c r="G2295" s="33">
        <v>46936.6</v>
      </c>
      <c r="H2295" s="33">
        <v>46936.6</v>
      </c>
      <c r="I2295" s="33">
        <v>46936.6</v>
      </c>
      <c r="J2295" s="33">
        <v>46936.6</v>
      </c>
      <c r="K2295" s="33">
        <v>46936.6</v>
      </c>
      <c r="L2295" s="33">
        <v>46936.6</v>
      </c>
      <c r="M2295" s="33">
        <v>46936.6</v>
      </c>
      <c r="N2295" s="33">
        <v>46936.6</v>
      </c>
      <c r="O2295" s="33">
        <v>46936.6</v>
      </c>
      <c r="P2295" s="33">
        <v>46936.6</v>
      </c>
      <c r="Q2295" s="33">
        <v>46936.6</v>
      </c>
      <c r="R2295" s="33">
        <v>46936.6</v>
      </c>
      <c r="S2295" s="33">
        <v>46936.6</v>
      </c>
    </row>
    <row r="2296" spans="2:19">
      <c r="B2296" s="5">
        <v>2009</v>
      </c>
      <c r="C2296" s="32"/>
      <c r="D2296" s="32"/>
      <c r="E2296" s="32"/>
      <c r="F2296" s="33">
        <v>0</v>
      </c>
      <c r="G2296" s="33">
        <v>0</v>
      </c>
      <c r="H2296" s="33">
        <v>0</v>
      </c>
      <c r="I2296" s="33">
        <v>0</v>
      </c>
      <c r="J2296" s="33">
        <v>0</v>
      </c>
      <c r="K2296" s="33">
        <v>0</v>
      </c>
      <c r="L2296" s="33">
        <v>0</v>
      </c>
      <c r="M2296" s="33">
        <v>0</v>
      </c>
      <c r="N2296" s="33">
        <v>0</v>
      </c>
      <c r="O2296" s="33">
        <v>0</v>
      </c>
      <c r="P2296" s="33">
        <v>0</v>
      </c>
      <c r="Q2296" s="33">
        <v>0</v>
      </c>
      <c r="R2296" s="33">
        <v>0</v>
      </c>
      <c r="S2296" s="33">
        <v>0</v>
      </c>
    </row>
    <row r="2297" spans="2:19">
      <c r="B2297" s="5">
        <v>2008</v>
      </c>
      <c r="C2297" s="32"/>
      <c r="D2297" s="32"/>
      <c r="E2297" s="33">
        <v>0</v>
      </c>
      <c r="F2297" s="33">
        <v>0</v>
      </c>
      <c r="G2297" s="33">
        <v>0</v>
      </c>
      <c r="H2297" s="33">
        <v>0</v>
      </c>
      <c r="I2297" s="33">
        <v>0</v>
      </c>
      <c r="J2297" s="33">
        <v>0</v>
      </c>
      <c r="K2297" s="33">
        <v>0</v>
      </c>
      <c r="L2297" s="33">
        <v>0</v>
      </c>
      <c r="M2297" s="33">
        <v>0</v>
      </c>
      <c r="N2297" s="33">
        <v>0</v>
      </c>
      <c r="O2297" s="33">
        <v>0</v>
      </c>
      <c r="P2297" s="33">
        <v>0</v>
      </c>
      <c r="Q2297" s="33">
        <v>0</v>
      </c>
      <c r="R2297" s="33">
        <v>0</v>
      </c>
      <c r="S2297" s="33">
        <v>0</v>
      </c>
    </row>
    <row r="2298" spans="2:19">
      <c r="B2298" s="5">
        <v>2007</v>
      </c>
      <c r="C2298" s="32"/>
      <c r="D2298" s="33">
        <v>20909.05</v>
      </c>
      <c r="E2298" s="33">
        <v>20909.05</v>
      </c>
      <c r="F2298" s="33">
        <v>20909.05</v>
      </c>
      <c r="G2298" s="33">
        <v>20909.05</v>
      </c>
      <c r="H2298" s="33">
        <v>20909.05</v>
      </c>
      <c r="I2298" s="33">
        <v>20909.05</v>
      </c>
      <c r="J2298" s="33">
        <v>20909.05</v>
      </c>
      <c r="K2298" s="33">
        <v>20909.05</v>
      </c>
      <c r="L2298" s="33">
        <v>20909.05</v>
      </c>
      <c r="M2298" s="33">
        <v>20909.05</v>
      </c>
      <c r="N2298" s="33">
        <v>20909.05</v>
      </c>
      <c r="O2298" s="33">
        <v>20909.05</v>
      </c>
      <c r="P2298" s="33">
        <v>20909.05</v>
      </c>
      <c r="Q2298" s="33">
        <v>20909.05</v>
      </c>
      <c r="R2298" s="33">
        <v>20909.05</v>
      </c>
      <c r="S2298" s="33">
        <v>20909.05</v>
      </c>
    </row>
    <row r="2299" spans="2:19">
      <c r="B2299" s="5">
        <v>2006</v>
      </c>
      <c r="C2299" s="33">
        <v>0</v>
      </c>
      <c r="D2299" s="33">
        <v>0</v>
      </c>
      <c r="E2299" s="33">
        <v>0</v>
      </c>
      <c r="F2299" s="33">
        <v>0</v>
      </c>
      <c r="G2299" s="33">
        <v>0</v>
      </c>
      <c r="H2299" s="33">
        <v>0</v>
      </c>
      <c r="I2299" s="33">
        <v>0</v>
      </c>
      <c r="J2299" s="33">
        <v>0</v>
      </c>
      <c r="K2299" s="33">
        <v>0</v>
      </c>
      <c r="L2299" s="33">
        <v>0</v>
      </c>
      <c r="M2299" s="33">
        <v>0</v>
      </c>
      <c r="N2299" s="33">
        <v>0</v>
      </c>
      <c r="O2299" s="33">
        <v>0</v>
      </c>
      <c r="P2299" s="33">
        <v>0</v>
      </c>
      <c r="Q2299" s="33">
        <v>0</v>
      </c>
      <c r="R2299" s="33">
        <v>0</v>
      </c>
      <c r="S2299" s="33">
        <v>0</v>
      </c>
    </row>
    <row r="2300" spans="2:19">
      <c r="B2300" s="5">
        <v>2005</v>
      </c>
      <c r="C2300" s="33">
        <v>0</v>
      </c>
      <c r="D2300" s="33">
        <v>0</v>
      </c>
      <c r="E2300" s="33">
        <v>0</v>
      </c>
      <c r="F2300" s="33">
        <v>0</v>
      </c>
      <c r="G2300" s="33">
        <v>0</v>
      </c>
      <c r="H2300" s="33">
        <v>0</v>
      </c>
      <c r="I2300" s="33">
        <v>0</v>
      </c>
      <c r="J2300" s="33">
        <v>0</v>
      </c>
      <c r="K2300" s="33">
        <v>0</v>
      </c>
      <c r="L2300" s="33">
        <v>0</v>
      </c>
      <c r="M2300" s="33">
        <v>0</v>
      </c>
      <c r="N2300" s="33">
        <v>0</v>
      </c>
      <c r="O2300" s="33">
        <v>0</v>
      </c>
      <c r="P2300" s="33">
        <v>0</v>
      </c>
      <c r="Q2300" s="33">
        <v>0</v>
      </c>
      <c r="R2300" s="33">
        <v>0</v>
      </c>
      <c r="S2300" s="33">
        <v>0</v>
      </c>
    </row>
    <row r="2301" spans="2:19">
      <c r="B2301" s="5">
        <v>2004</v>
      </c>
      <c r="C2301" s="33">
        <v>0</v>
      </c>
      <c r="D2301" s="33">
        <v>0</v>
      </c>
      <c r="E2301" s="33">
        <v>0</v>
      </c>
      <c r="F2301" s="33">
        <v>0</v>
      </c>
      <c r="G2301" s="33">
        <v>0</v>
      </c>
      <c r="H2301" s="33">
        <v>0</v>
      </c>
      <c r="I2301" s="33">
        <v>0</v>
      </c>
      <c r="J2301" s="33">
        <v>0</v>
      </c>
      <c r="K2301" s="33">
        <v>0</v>
      </c>
      <c r="L2301" s="33">
        <v>0</v>
      </c>
      <c r="M2301" s="33">
        <v>0</v>
      </c>
      <c r="N2301" s="33">
        <v>0</v>
      </c>
      <c r="O2301" s="33">
        <v>0</v>
      </c>
      <c r="P2301" s="33">
        <v>0</v>
      </c>
      <c r="Q2301" s="33">
        <v>0</v>
      </c>
      <c r="R2301" s="33">
        <v>0</v>
      </c>
      <c r="S2301" s="33">
        <v>0</v>
      </c>
    </row>
    <row r="2302" spans="2:19">
      <c r="B2302" s="5">
        <v>2003</v>
      </c>
      <c r="C2302" s="33">
        <v>5004.46</v>
      </c>
      <c r="D2302" s="33">
        <v>5004.46</v>
      </c>
      <c r="E2302" s="33">
        <v>5004.46</v>
      </c>
      <c r="F2302" s="33">
        <v>5004.46</v>
      </c>
      <c r="G2302" s="33">
        <v>5004.46</v>
      </c>
      <c r="H2302" s="33">
        <v>5004.46</v>
      </c>
      <c r="I2302" s="33">
        <v>5004.46</v>
      </c>
      <c r="J2302" s="33">
        <v>5004.46</v>
      </c>
      <c r="K2302" s="33">
        <v>5004.46</v>
      </c>
      <c r="L2302" s="33">
        <v>5004.46</v>
      </c>
      <c r="M2302" s="33">
        <v>0</v>
      </c>
      <c r="N2302" s="33">
        <v>0</v>
      </c>
      <c r="O2302" s="33">
        <v>0</v>
      </c>
      <c r="P2302" s="33">
        <v>0</v>
      </c>
      <c r="Q2302" s="33">
        <v>0</v>
      </c>
      <c r="R2302" s="33">
        <v>0</v>
      </c>
      <c r="S2302" s="33">
        <v>0</v>
      </c>
    </row>
    <row r="2303" spans="2:19">
      <c r="B2303" s="5">
        <v>2002</v>
      </c>
      <c r="C2303" s="33">
        <v>0</v>
      </c>
      <c r="D2303" s="33">
        <v>0</v>
      </c>
      <c r="E2303" s="33">
        <v>0</v>
      </c>
      <c r="F2303" s="33">
        <v>0</v>
      </c>
      <c r="G2303" s="33">
        <v>0</v>
      </c>
      <c r="H2303" s="33">
        <v>0</v>
      </c>
      <c r="I2303" s="33">
        <v>0</v>
      </c>
      <c r="J2303" s="33">
        <v>0</v>
      </c>
      <c r="K2303" s="33">
        <v>0</v>
      </c>
      <c r="L2303" s="33">
        <v>0</v>
      </c>
      <c r="M2303" s="33">
        <v>0</v>
      </c>
      <c r="N2303" s="33">
        <v>0</v>
      </c>
      <c r="O2303" s="33">
        <v>0</v>
      </c>
      <c r="P2303" s="33">
        <v>0</v>
      </c>
      <c r="Q2303" s="33">
        <v>0</v>
      </c>
      <c r="R2303" s="33">
        <v>0</v>
      </c>
      <c r="S2303" s="33">
        <v>0</v>
      </c>
    </row>
    <row r="2304" spans="2:19">
      <c r="B2304" s="5">
        <v>2001</v>
      </c>
      <c r="C2304" s="33">
        <v>0</v>
      </c>
      <c r="D2304" s="33">
        <v>0</v>
      </c>
      <c r="E2304" s="33">
        <v>0</v>
      </c>
      <c r="F2304" s="33">
        <v>0</v>
      </c>
      <c r="G2304" s="33">
        <v>0</v>
      </c>
      <c r="H2304" s="33">
        <v>0</v>
      </c>
      <c r="I2304" s="33">
        <v>0</v>
      </c>
      <c r="J2304" s="33">
        <v>0</v>
      </c>
      <c r="K2304" s="33">
        <v>0</v>
      </c>
      <c r="L2304" s="33">
        <v>0</v>
      </c>
      <c r="M2304" s="33">
        <v>0</v>
      </c>
      <c r="N2304" s="33">
        <v>0</v>
      </c>
      <c r="O2304" s="33">
        <v>0</v>
      </c>
      <c r="P2304" s="33">
        <v>0</v>
      </c>
      <c r="Q2304" s="33">
        <v>0</v>
      </c>
      <c r="R2304" s="33">
        <v>0</v>
      </c>
      <c r="S2304" s="33">
        <v>0</v>
      </c>
    </row>
    <row r="2305" spans="2:19">
      <c r="B2305" s="5">
        <v>2000</v>
      </c>
      <c r="C2305" s="33">
        <v>0</v>
      </c>
      <c r="D2305" s="33">
        <v>0</v>
      </c>
      <c r="E2305" s="33">
        <v>0</v>
      </c>
      <c r="F2305" s="33">
        <v>0</v>
      </c>
      <c r="G2305" s="33">
        <v>0</v>
      </c>
      <c r="H2305" s="33">
        <v>0</v>
      </c>
      <c r="I2305" s="33">
        <v>0</v>
      </c>
      <c r="J2305" s="33">
        <v>0</v>
      </c>
      <c r="K2305" s="33">
        <v>0</v>
      </c>
      <c r="L2305" s="33">
        <v>0</v>
      </c>
      <c r="M2305" s="33">
        <v>0</v>
      </c>
      <c r="N2305" s="33">
        <v>0</v>
      </c>
      <c r="O2305" s="33">
        <v>0</v>
      </c>
      <c r="P2305" s="33">
        <v>0</v>
      </c>
      <c r="Q2305" s="33">
        <v>0</v>
      </c>
      <c r="R2305" s="33">
        <v>0</v>
      </c>
      <c r="S2305" s="33">
        <v>0</v>
      </c>
    </row>
    <row r="2306" spans="2:19">
      <c r="B2306" s="5">
        <v>1999</v>
      </c>
      <c r="C2306" s="33">
        <v>0</v>
      </c>
      <c r="D2306" s="33">
        <v>0</v>
      </c>
      <c r="E2306" s="33">
        <v>0</v>
      </c>
      <c r="F2306" s="33">
        <v>0</v>
      </c>
      <c r="G2306" s="33">
        <v>0</v>
      </c>
      <c r="H2306" s="33">
        <v>0</v>
      </c>
      <c r="I2306" s="33">
        <v>0</v>
      </c>
      <c r="J2306" s="33">
        <v>0</v>
      </c>
      <c r="K2306" s="33">
        <v>0</v>
      </c>
      <c r="L2306" s="33">
        <v>0</v>
      </c>
      <c r="M2306" s="33">
        <v>0</v>
      </c>
      <c r="N2306" s="33">
        <v>0</v>
      </c>
      <c r="O2306" s="33">
        <v>0</v>
      </c>
      <c r="P2306" s="33">
        <v>0</v>
      </c>
      <c r="Q2306" s="33">
        <v>0</v>
      </c>
      <c r="R2306" s="33">
        <v>0</v>
      </c>
      <c r="S2306" s="33">
        <v>0</v>
      </c>
    </row>
    <row r="2307" spans="2:19">
      <c r="B2307" s="5">
        <v>1998</v>
      </c>
      <c r="C2307" s="33">
        <v>146577.37</v>
      </c>
      <c r="D2307" s="33">
        <v>146577.37</v>
      </c>
      <c r="E2307" s="33">
        <v>146577.37</v>
      </c>
      <c r="F2307" s="33">
        <v>146577.37</v>
      </c>
      <c r="G2307" s="33">
        <v>146577.37</v>
      </c>
      <c r="H2307" s="33">
        <v>146577.37</v>
      </c>
      <c r="I2307" s="33">
        <v>146577.37</v>
      </c>
      <c r="J2307" s="33">
        <v>146577.37</v>
      </c>
      <c r="K2307" s="33">
        <v>146577.37</v>
      </c>
      <c r="L2307" s="33">
        <v>146577.37</v>
      </c>
      <c r="M2307" s="33">
        <v>146577.37</v>
      </c>
      <c r="N2307" s="33">
        <v>146577.37</v>
      </c>
      <c r="O2307" s="33">
        <v>146577.37</v>
      </c>
      <c r="P2307" s="33">
        <v>146577.37</v>
      </c>
      <c r="Q2307" s="33">
        <v>146577.37</v>
      </c>
      <c r="R2307" s="33">
        <v>146577.37</v>
      </c>
      <c r="S2307" s="33">
        <v>146577.37</v>
      </c>
    </row>
    <row r="2308" spans="2:19">
      <c r="B2308" s="5">
        <v>1997</v>
      </c>
      <c r="C2308" s="33">
        <v>0</v>
      </c>
      <c r="D2308" s="33">
        <v>0</v>
      </c>
      <c r="E2308" s="33">
        <v>0</v>
      </c>
      <c r="F2308" s="33">
        <v>0</v>
      </c>
      <c r="G2308" s="33">
        <v>0</v>
      </c>
      <c r="H2308" s="33">
        <v>0</v>
      </c>
      <c r="I2308" s="33">
        <v>0</v>
      </c>
      <c r="J2308" s="33">
        <v>0</v>
      </c>
      <c r="K2308" s="33">
        <v>0</v>
      </c>
      <c r="L2308" s="33">
        <v>0</v>
      </c>
      <c r="M2308" s="33">
        <v>0</v>
      </c>
      <c r="N2308" s="33">
        <v>0</v>
      </c>
      <c r="O2308" s="33">
        <v>0</v>
      </c>
      <c r="P2308" s="33">
        <v>0</v>
      </c>
      <c r="Q2308" s="33">
        <v>0</v>
      </c>
      <c r="R2308" s="33">
        <v>0</v>
      </c>
      <c r="S2308" s="33">
        <v>0</v>
      </c>
    </row>
    <row r="2309" spans="2:19">
      <c r="B2309" s="5">
        <v>1996</v>
      </c>
      <c r="C2309" s="33">
        <v>347.79</v>
      </c>
      <c r="D2309" s="33">
        <v>347.79</v>
      </c>
      <c r="E2309" s="33">
        <v>347.79</v>
      </c>
      <c r="F2309" s="33">
        <v>347.79</v>
      </c>
      <c r="G2309" s="33">
        <v>347.79</v>
      </c>
      <c r="H2309" s="33">
        <v>347.79</v>
      </c>
      <c r="I2309" s="33">
        <v>347.79</v>
      </c>
      <c r="J2309" s="33">
        <v>347.79</v>
      </c>
      <c r="K2309" s="33">
        <v>347.79</v>
      </c>
      <c r="L2309" s="33">
        <v>347.79</v>
      </c>
      <c r="M2309" s="33">
        <v>347.79</v>
      </c>
      <c r="N2309" s="33">
        <v>347.79</v>
      </c>
      <c r="O2309" s="33">
        <v>347.79</v>
      </c>
      <c r="P2309" s="33">
        <v>347.79</v>
      </c>
      <c r="Q2309" s="33">
        <v>347.79</v>
      </c>
      <c r="R2309" s="33">
        <v>347.79</v>
      </c>
      <c r="S2309" s="33">
        <v>347.79</v>
      </c>
    </row>
    <row r="2310" spans="2:19">
      <c r="B2310" s="5">
        <v>1995</v>
      </c>
      <c r="C2310" s="33">
        <v>0</v>
      </c>
      <c r="D2310" s="33">
        <v>0</v>
      </c>
      <c r="E2310" s="33">
        <v>0</v>
      </c>
      <c r="F2310" s="33">
        <v>0</v>
      </c>
      <c r="G2310" s="33">
        <v>0</v>
      </c>
      <c r="H2310" s="33">
        <v>0</v>
      </c>
      <c r="I2310" s="33">
        <v>0</v>
      </c>
      <c r="J2310" s="33">
        <v>0</v>
      </c>
      <c r="K2310" s="33">
        <v>0</v>
      </c>
      <c r="L2310" s="33">
        <v>0</v>
      </c>
      <c r="M2310" s="33">
        <v>0</v>
      </c>
      <c r="N2310" s="33">
        <v>0</v>
      </c>
      <c r="O2310" s="33">
        <v>0</v>
      </c>
      <c r="P2310" s="33">
        <v>0</v>
      </c>
      <c r="Q2310" s="33">
        <v>0</v>
      </c>
      <c r="R2310" s="33">
        <v>0</v>
      </c>
      <c r="S2310" s="33">
        <v>0</v>
      </c>
    </row>
    <row r="2311" spans="2:19">
      <c r="B2311" s="5">
        <v>1994</v>
      </c>
      <c r="C2311" s="33">
        <v>223.87</v>
      </c>
      <c r="D2311" s="33">
        <v>223.87</v>
      </c>
      <c r="E2311" s="33">
        <v>223.87</v>
      </c>
      <c r="F2311" s="33">
        <v>223.87</v>
      </c>
      <c r="G2311" s="33">
        <v>223.87</v>
      </c>
      <c r="H2311" s="33">
        <v>223.87</v>
      </c>
      <c r="I2311" s="33">
        <v>223.87</v>
      </c>
      <c r="J2311" s="33">
        <v>223.87</v>
      </c>
      <c r="K2311" s="33">
        <v>223.87</v>
      </c>
      <c r="L2311" s="33">
        <v>223.87</v>
      </c>
      <c r="M2311" s="33">
        <v>223.87</v>
      </c>
      <c r="N2311" s="33">
        <v>223.87</v>
      </c>
      <c r="O2311" s="33">
        <v>223.87</v>
      </c>
      <c r="P2311" s="33">
        <v>223.87</v>
      </c>
      <c r="Q2311" s="33">
        <v>223.87</v>
      </c>
      <c r="R2311" s="33">
        <v>223.87</v>
      </c>
      <c r="S2311" s="33">
        <v>223.87</v>
      </c>
    </row>
    <row r="2312" spans="2:19">
      <c r="B2312" s="5">
        <v>1993</v>
      </c>
      <c r="C2312" s="33">
        <v>39844.36</v>
      </c>
      <c r="D2312" s="33">
        <v>39844.36</v>
      </c>
      <c r="E2312" s="33">
        <v>39844.36</v>
      </c>
      <c r="F2312" s="33">
        <v>39844.36</v>
      </c>
      <c r="G2312" s="33">
        <v>39844.36</v>
      </c>
      <c r="H2312" s="33">
        <v>39844.36</v>
      </c>
      <c r="I2312" s="33">
        <v>39844.36</v>
      </c>
      <c r="J2312" s="33">
        <v>39844.36</v>
      </c>
      <c r="K2312" s="33">
        <v>39844.36</v>
      </c>
      <c r="L2312" s="33">
        <v>39844.36</v>
      </c>
      <c r="M2312" s="33">
        <v>39844.36</v>
      </c>
      <c r="N2312" s="33">
        <v>39844.36</v>
      </c>
      <c r="O2312" s="33">
        <v>39844.36</v>
      </c>
      <c r="P2312" s="33">
        <v>39844.36</v>
      </c>
      <c r="Q2312" s="33">
        <v>39844.36</v>
      </c>
      <c r="R2312" s="33">
        <v>39844.36</v>
      </c>
      <c r="S2312" s="33">
        <v>39844.36</v>
      </c>
    </row>
    <row r="2313" spans="2:19">
      <c r="B2313" s="5">
        <v>1992</v>
      </c>
      <c r="C2313" s="33">
        <v>66631.989999999991</v>
      </c>
      <c r="D2313" s="33">
        <v>66631.989999999991</v>
      </c>
      <c r="E2313" s="33">
        <v>66631.989999999991</v>
      </c>
      <c r="F2313" s="33">
        <v>66631.989999999991</v>
      </c>
      <c r="G2313" s="33">
        <v>66631.989999999991</v>
      </c>
      <c r="H2313" s="33">
        <v>66631.989999999991</v>
      </c>
      <c r="I2313" s="33">
        <v>66631.989999999991</v>
      </c>
      <c r="J2313" s="33">
        <v>66631.989999999991</v>
      </c>
      <c r="K2313" s="33">
        <v>66631.989999999991</v>
      </c>
      <c r="L2313" s="33">
        <v>66631.989999999991</v>
      </c>
      <c r="M2313" s="33">
        <v>66631.989999999991</v>
      </c>
      <c r="N2313" s="33">
        <v>66631.989999999991</v>
      </c>
      <c r="O2313" s="33">
        <v>66631.989999999991</v>
      </c>
      <c r="P2313" s="33">
        <v>66631.989999999991</v>
      </c>
      <c r="Q2313" s="33">
        <v>66631.989999999991</v>
      </c>
      <c r="R2313" s="33">
        <v>66631.989999999991</v>
      </c>
      <c r="S2313" s="33">
        <v>66631.989999999991</v>
      </c>
    </row>
    <row r="2314" spans="2:19">
      <c r="B2314" s="5">
        <v>1991</v>
      </c>
      <c r="C2314" s="33">
        <v>16574.240000000002</v>
      </c>
      <c r="D2314" s="33">
        <v>16574.240000000002</v>
      </c>
      <c r="E2314" s="33">
        <v>16574.240000000002</v>
      </c>
      <c r="F2314" s="33">
        <v>16574.240000000002</v>
      </c>
      <c r="G2314" s="33">
        <v>16574.240000000002</v>
      </c>
      <c r="H2314" s="33">
        <v>16574.240000000002</v>
      </c>
      <c r="I2314" s="33">
        <v>16574.240000000002</v>
      </c>
      <c r="J2314" s="33">
        <v>16574.240000000002</v>
      </c>
      <c r="K2314" s="33">
        <v>16574.240000000002</v>
      </c>
      <c r="L2314" s="33">
        <v>16574.240000000002</v>
      </c>
      <c r="M2314" s="33">
        <v>16574.240000000002</v>
      </c>
      <c r="N2314" s="33">
        <v>16574.240000000002</v>
      </c>
      <c r="O2314" s="33">
        <v>16574.240000000002</v>
      </c>
      <c r="P2314" s="33">
        <v>16574.240000000002</v>
      </c>
      <c r="Q2314" s="33">
        <v>16574.240000000002</v>
      </c>
      <c r="R2314" s="33">
        <v>16574.240000000002</v>
      </c>
      <c r="S2314" s="33">
        <v>16574.240000000002</v>
      </c>
    </row>
    <row r="2315" spans="2:19">
      <c r="B2315" s="5">
        <v>1990</v>
      </c>
      <c r="C2315" s="33">
        <v>30022.99</v>
      </c>
      <c r="D2315" s="33">
        <v>30022.99</v>
      </c>
      <c r="E2315" s="33">
        <v>30022.99</v>
      </c>
      <c r="F2315" s="33">
        <v>30022.99</v>
      </c>
      <c r="G2315" s="33">
        <v>30022.99</v>
      </c>
      <c r="H2315" s="33">
        <v>30022.99</v>
      </c>
      <c r="I2315" s="33">
        <v>30022.99</v>
      </c>
      <c r="J2315" s="33">
        <v>30022.99</v>
      </c>
      <c r="K2315" s="33">
        <v>30022.99</v>
      </c>
      <c r="L2315" s="33">
        <v>30022.99</v>
      </c>
      <c r="M2315" s="33">
        <v>30022.99</v>
      </c>
      <c r="N2315" s="33">
        <v>30022.99</v>
      </c>
      <c r="O2315" s="33">
        <v>30022.99</v>
      </c>
      <c r="P2315" s="33">
        <v>30022.99</v>
      </c>
      <c r="Q2315" s="33">
        <v>30022.99</v>
      </c>
      <c r="R2315" s="33">
        <v>30022.99</v>
      </c>
      <c r="S2315" s="33">
        <v>30022.99</v>
      </c>
    </row>
    <row r="2316" spans="2:19">
      <c r="B2316" s="5">
        <v>1989</v>
      </c>
      <c r="C2316" s="33">
        <v>26910.11</v>
      </c>
      <c r="D2316" s="33">
        <v>26910.11</v>
      </c>
      <c r="E2316" s="33">
        <v>26910.11</v>
      </c>
      <c r="F2316" s="33">
        <v>26910.11</v>
      </c>
      <c r="G2316" s="33">
        <v>26910.11</v>
      </c>
      <c r="H2316" s="33">
        <v>26910.11</v>
      </c>
      <c r="I2316" s="33">
        <v>26910.11</v>
      </c>
      <c r="J2316" s="33">
        <v>26910.11</v>
      </c>
      <c r="K2316" s="33">
        <v>26910.11</v>
      </c>
      <c r="L2316" s="33">
        <v>26910.11</v>
      </c>
      <c r="M2316" s="33">
        <v>26910.11</v>
      </c>
      <c r="N2316" s="33">
        <v>26910.11</v>
      </c>
      <c r="O2316" s="33">
        <v>26910.11</v>
      </c>
      <c r="P2316" s="33">
        <v>26910.11</v>
      </c>
      <c r="Q2316" s="33">
        <v>26910.11</v>
      </c>
      <c r="R2316" s="33">
        <v>26910.11</v>
      </c>
      <c r="S2316" s="33">
        <v>26910.11</v>
      </c>
    </row>
    <row r="2317" spans="2:19">
      <c r="B2317" s="5">
        <v>1988</v>
      </c>
      <c r="C2317" s="33">
        <v>0</v>
      </c>
      <c r="D2317" s="33">
        <v>0</v>
      </c>
      <c r="E2317" s="33">
        <v>0</v>
      </c>
      <c r="F2317" s="33">
        <v>0</v>
      </c>
      <c r="G2317" s="33">
        <v>0</v>
      </c>
      <c r="H2317" s="33">
        <v>0</v>
      </c>
      <c r="I2317" s="33">
        <v>0</v>
      </c>
      <c r="J2317" s="33">
        <v>0</v>
      </c>
      <c r="K2317" s="33">
        <v>0</v>
      </c>
      <c r="L2317" s="33">
        <v>0</v>
      </c>
      <c r="M2317" s="33">
        <v>0</v>
      </c>
      <c r="N2317" s="33">
        <v>0</v>
      </c>
      <c r="O2317" s="33">
        <v>0</v>
      </c>
      <c r="P2317" s="33">
        <v>0</v>
      </c>
      <c r="Q2317" s="33">
        <v>0</v>
      </c>
      <c r="R2317" s="33">
        <v>0</v>
      </c>
      <c r="S2317" s="33">
        <v>0</v>
      </c>
    </row>
    <row r="2318" spans="2:19">
      <c r="B2318" s="5">
        <v>1987</v>
      </c>
      <c r="C2318" s="33">
        <v>0</v>
      </c>
      <c r="D2318" s="33">
        <v>0</v>
      </c>
      <c r="E2318" s="33">
        <v>0</v>
      </c>
      <c r="F2318" s="33">
        <v>0</v>
      </c>
      <c r="G2318" s="33">
        <v>0</v>
      </c>
      <c r="H2318" s="33">
        <v>0</v>
      </c>
      <c r="I2318" s="33">
        <v>0</v>
      </c>
      <c r="J2318" s="33">
        <v>0</v>
      </c>
      <c r="K2318" s="33">
        <v>0</v>
      </c>
      <c r="L2318" s="33">
        <v>0</v>
      </c>
      <c r="M2318" s="33">
        <v>0</v>
      </c>
      <c r="N2318" s="33">
        <v>0</v>
      </c>
      <c r="O2318" s="33">
        <v>0</v>
      </c>
      <c r="P2318" s="33">
        <v>0</v>
      </c>
      <c r="Q2318" s="33">
        <v>0</v>
      </c>
      <c r="R2318" s="33">
        <v>0</v>
      </c>
      <c r="S2318" s="33">
        <v>0</v>
      </c>
    </row>
    <row r="2319" spans="2:19">
      <c r="B2319" s="5">
        <v>1986</v>
      </c>
      <c r="C2319" s="33">
        <v>0</v>
      </c>
      <c r="D2319" s="33">
        <v>0</v>
      </c>
      <c r="E2319" s="33">
        <v>0</v>
      </c>
      <c r="F2319" s="33">
        <v>0</v>
      </c>
      <c r="G2319" s="33">
        <v>0</v>
      </c>
      <c r="H2319" s="33">
        <v>0</v>
      </c>
      <c r="I2319" s="33">
        <v>0</v>
      </c>
      <c r="J2319" s="33">
        <v>0</v>
      </c>
      <c r="K2319" s="33">
        <v>0</v>
      </c>
      <c r="L2319" s="33">
        <v>0</v>
      </c>
      <c r="M2319" s="33">
        <v>0</v>
      </c>
      <c r="N2319" s="33">
        <v>0</v>
      </c>
      <c r="O2319" s="33">
        <v>0</v>
      </c>
      <c r="P2319" s="33">
        <v>0</v>
      </c>
      <c r="Q2319" s="33">
        <v>0</v>
      </c>
      <c r="R2319" s="33">
        <v>0</v>
      </c>
      <c r="S2319" s="33">
        <v>0</v>
      </c>
    </row>
    <row r="2320" spans="2:19">
      <c r="B2320" s="5">
        <v>1985</v>
      </c>
      <c r="C2320" s="33">
        <v>2423.52</v>
      </c>
      <c r="D2320" s="33">
        <v>2423.52</v>
      </c>
      <c r="E2320" s="33">
        <v>2423.52</v>
      </c>
      <c r="F2320" s="33">
        <v>2423.52</v>
      </c>
      <c r="G2320" s="33">
        <v>2423.52</v>
      </c>
      <c r="H2320" s="33">
        <v>2423.52</v>
      </c>
      <c r="I2320" s="33">
        <v>2423.52</v>
      </c>
      <c r="J2320" s="33">
        <v>2423.52</v>
      </c>
      <c r="K2320" s="33">
        <v>2423.52</v>
      </c>
      <c r="L2320" s="33">
        <v>2423.52</v>
      </c>
      <c r="M2320" s="33">
        <v>2423.52</v>
      </c>
      <c r="N2320" s="33">
        <v>2423.52</v>
      </c>
      <c r="O2320" s="33">
        <v>2423.52</v>
      </c>
      <c r="P2320" s="33">
        <v>2423.52</v>
      </c>
      <c r="Q2320" s="33">
        <v>2423.52</v>
      </c>
      <c r="R2320" s="33">
        <v>2423.52</v>
      </c>
      <c r="S2320" s="33">
        <v>2423.52</v>
      </c>
    </row>
    <row r="2321" spans="2:19">
      <c r="B2321" s="5">
        <v>1984</v>
      </c>
      <c r="C2321" s="33">
        <v>35755.65</v>
      </c>
      <c r="D2321" s="33">
        <v>35755.65</v>
      </c>
      <c r="E2321" s="33">
        <v>35755.65</v>
      </c>
      <c r="F2321" s="33">
        <v>35755.65</v>
      </c>
      <c r="G2321" s="33">
        <v>35755.65</v>
      </c>
      <c r="H2321" s="33">
        <v>35755.65</v>
      </c>
      <c r="I2321" s="33">
        <v>35755.65</v>
      </c>
      <c r="J2321" s="33">
        <v>35755.65</v>
      </c>
      <c r="K2321" s="33">
        <v>31997.65</v>
      </c>
      <c r="L2321" s="33">
        <v>31997.65</v>
      </c>
      <c r="M2321" s="33">
        <v>31997.65</v>
      </c>
      <c r="N2321" s="33">
        <v>31997.65</v>
      </c>
      <c r="O2321" s="33">
        <v>31997.65</v>
      </c>
      <c r="P2321" s="33">
        <v>31997.65</v>
      </c>
      <c r="Q2321" s="33">
        <v>31997.65</v>
      </c>
      <c r="R2321" s="33">
        <v>31997.65</v>
      </c>
      <c r="S2321" s="33">
        <v>31997.65</v>
      </c>
    </row>
    <row r="2322" spans="2:19">
      <c r="B2322" s="5">
        <v>1983</v>
      </c>
      <c r="C2322" s="33">
        <v>15145.86</v>
      </c>
      <c r="D2322" s="33">
        <v>15145.86</v>
      </c>
      <c r="E2322" s="33">
        <v>15145.86</v>
      </c>
      <c r="F2322" s="33">
        <v>15145.86</v>
      </c>
      <c r="G2322" s="33">
        <v>15145.86</v>
      </c>
      <c r="H2322" s="33">
        <v>15145.86</v>
      </c>
      <c r="I2322" s="33">
        <v>15145.86</v>
      </c>
      <c r="J2322" s="33">
        <v>10097.24</v>
      </c>
      <c r="K2322" s="33">
        <v>10097.24</v>
      </c>
      <c r="L2322" s="33">
        <v>10097.24</v>
      </c>
      <c r="M2322" s="33">
        <v>10097.24</v>
      </c>
      <c r="N2322" s="33">
        <v>10097.24</v>
      </c>
      <c r="O2322" s="33">
        <v>10097.24</v>
      </c>
      <c r="P2322" s="33">
        <v>10097.24</v>
      </c>
      <c r="Q2322" s="33">
        <v>10097.24</v>
      </c>
      <c r="R2322" s="33">
        <v>10097.24</v>
      </c>
      <c r="S2322" s="33">
        <v>10097.24</v>
      </c>
    </row>
    <row r="2323" spans="2:19">
      <c r="B2323" s="5">
        <v>1982</v>
      </c>
      <c r="C2323" s="33">
        <v>34715.21</v>
      </c>
      <c r="D2323" s="33">
        <v>34715.21</v>
      </c>
      <c r="E2323" s="33">
        <v>34715.21</v>
      </c>
      <c r="F2323" s="33">
        <v>34715.21</v>
      </c>
      <c r="G2323" s="33">
        <v>34715.21</v>
      </c>
      <c r="H2323" s="33">
        <v>34715.21</v>
      </c>
      <c r="I2323" s="33">
        <v>34715.21</v>
      </c>
      <c r="J2323" s="33">
        <v>34715.21</v>
      </c>
      <c r="K2323" s="33">
        <v>34715.21</v>
      </c>
      <c r="L2323" s="33">
        <v>34715.21</v>
      </c>
      <c r="M2323" s="33">
        <v>34715.21</v>
      </c>
      <c r="N2323" s="33">
        <v>34715.21</v>
      </c>
      <c r="O2323" s="33">
        <v>34715.21</v>
      </c>
      <c r="P2323" s="33">
        <v>34715.21</v>
      </c>
      <c r="Q2323" s="33">
        <v>34715.21</v>
      </c>
      <c r="R2323" s="33">
        <v>34715.21</v>
      </c>
      <c r="S2323" s="33">
        <v>34715.21</v>
      </c>
    </row>
    <row r="2324" spans="2:19">
      <c r="B2324" s="5">
        <v>1981</v>
      </c>
      <c r="C2324" s="33">
        <v>24178.63</v>
      </c>
      <c r="D2324" s="33">
        <v>24178.63</v>
      </c>
      <c r="E2324" s="33">
        <v>24178.63</v>
      </c>
      <c r="F2324" s="33">
        <v>24178.63</v>
      </c>
      <c r="G2324" s="33">
        <v>24178.63</v>
      </c>
      <c r="H2324" s="33">
        <v>24178.63</v>
      </c>
      <c r="I2324" s="33">
        <v>24178.63</v>
      </c>
      <c r="J2324" s="33">
        <v>24178.63</v>
      </c>
      <c r="K2324" s="33">
        <v>24178.63</v>
      </c>
      <c r="L2324" s="33">
        <v>24178.63</v>
      </c>
      <c r="M2324" s="33">
        <v>24178.63</v>
      </c>
      <c r="N2324" s="33">
        <v>24178.63</v>
      </c>
      <c r="O2324" s="33">
        <v>24178.63</v>
      </c>
      <c r="P2324" s="33">
        <v>24178.63</v>
      </c>
      <c r="Q2324" s="33">
        <v>24178.63</v>
      </c>
      <c r="R2324" s="33">
        <v>24178.63</v>
      </c>
      <c r="S2324" s="33">
        <v>24178.63</v>
      </c>
    </row>
    <row r="2325" spans="2:19">
      <c r="B2325" s="5">
        <v>1980</v>
      </c>
      <c r="C2325" s="33">
        <v>42057.82</v>
      </c>
      <c r="D2325" s="33">
        <v>42057.82</v>
      </c>
      <c r="E2325" s="33">
        <v>42057.82</v>
      </c>
      <c r="F2325" s="33">
        <v>42057.82</v>
      </c>
      <c r="G2325" s="33">
        <v>42057.82</v>
      </c>
      <c r="H2325" s="33">
        <v>42057.82</v>
      </c>
      <c r="I2325" s="33">
        <v>42057.82</v>
      </c>
      <c r="J2325" s="33">
        <v>32631.599999999999</v>
      </c>
      <c r="K2325" s="33">
        <v>32631.599999999999</v>
      </c>
      <c r="L2325" s="33">
        <v>32631.599999999999</v>
      </c>
      <c r="M2325" s="33">
        <v>32631.599999999999</v>
      </c>
      <c r="N2325" s="33">
        <v>32631.599999999999</v>
      </c>
      <c r="O2325" s="33">
        <v>32631.599999999999</v>
      </c>
      <c r="P2325" s="33">
        <v>32631.599999999999</v>
      </c>
      <c r="Q2325" s="33">
        <v>32631.599999999999</v>
      </c>
      <c r="R2325" s="33">
        <v>32631.599999999999</v>
      </c>
      <c r="S2325" s="33">
        <v>32631.599999999999</v>
      </c>
    </row>
    <row r="2326" spans="2:19">
      <c r="B2326" s="5">
        <v>1979</v>
      </c>
      <c r="C2326" s="33">
        <v>14862.16</v>
      </c>
      <c r="D2326" s="33">
        <v>14862.16</v>
      </c>
      <c r="E2326" s="33">
        <v>14862.16</v>
      </c>
      <c r="F2326" s="33">
        <v>14862.16</v>
      </c>
      <c r="G2326" s="33">
        <v>14862.16</v>
      </c>
      <c r="H2326" s="33">
        <v>14862.16</v>
      </c>
      <c r="I2326" s="33">
        <v>14862.16</v>
      </c>
      <c r="J2326" s="33">
        <v>14862.16</v>
      </c>
      <c r="K2326" s="33">
        <v>14862.16</v>
      </c>
      <c r="L2326" s="33">
        <v>14862.16</v>
      </c>
      <c r="M2326" s="33">
        <v>14862.16</v>
      </c>
      <c r="N2326" s="33">
        <v>14862.16</v>
      </c>
      <c r="O2326" s="33">
        <v>14862.16</v>
      </c>
      <c r="P2326" s="33">
        <v>14862.16</v>
      </c>
      <c r="Q2326" s="33">
        <v>14862.16</v>
      </c>
      <c r="R2326" s="33">
        <v>14862.16</v>
      </c>
      <c r="S2326" s="33">
        <v>14862.16</v>
      </c>
    </row>
    <row r="2327" spans="2:19">
      <c r="B2327" s="5">
        <v>1978</v>
      </c>
      <c r="C2327" s="33">
        <v>22794.07</v>
      </c>
      <c r="D2327" s="33">
        <v>22794.07</v>
      </c>
      <c r="E2327" s="33">
        <v>22794.07</v>
      </c>
      <c r="F2327" s="33">
        <v>22794.07</v>
      </c>
      <c r="G2327" s="33">
        <v>22794.07</v>
      </c>
      <c r="H2327" s="33">
        <v>22794.07</v>
      </c>
      <c r="I2327" s="33">
        <v>22794.07</v>
      </c>
      <c r="J2327" s="33">
        <v>17530.95</v>
      </c>
      <c r="K2327" s="33">
        <v>10526.25</v>
      </c>
      <c r="L2327" s="33">
        <v>10526.25</v>
      </c>
      <c r="M2327" s="33">
        <v>10526.25</v>
      </c>
      <c r="N2327" s="33">
        <v>10526.25</v>
      </c>
      <c r="O2327" s="33">
        <v>10526.25</v>
      </c>
      <c r="P2327" s="33">
        <v>10526.25</v>
      </c>
      <c r="Q2327" s="33">
        <v>10526.25</v>
      </c>
      <c r="R2327" s="33">
        <v>10526.25</v>
      </c>
      <c r="S2327" s="33">
        <v>10526.25</v>
      </c>
    </row>
    <row r="2328" spans="2:19">
      <c r="B2328" s="5">
        <v>1977</v>
      </c>
      <c r="C2328" s="33">
        <v>15968.55</v>
      </c>
      <c r="D2328" s="33">
        <v>15968.55</v>
      </c>
      <c r="E2328" s="33">
        <v>15968.55</v>
      </c>
      <c r="F2328" s="33">
        <v>15968.55</v>
      </c>
      <c r="G2328" s="33">
        <v>15968.55</v>
      </c>
      <c r="H2328" s="33">
        <v>15968.55</v>
      </c>
      <c r="I2328" s="33">
        <v>15968.55</v>
      </c>
      <c r="J2328" s="33">
        <v>15968.55</v>
      </c>
      <c r="K2328" s="33">
        <v>15968.55</v>
      </c>
      <c r="L2328" s="33">
        <v>15968.55</v>
      </c>
      <c r="M2328" s="33">
        <v>15968.55</v>
      </c>
      <c r="N2328" s="33">
        <v>15968.55</v>
      </c>
      <c r="O2328" s="33">
        <v>15968.55</v>
      </c>
      <c r="P2328" s="33">
        <v>15968.55</v>
      </c>
      <c r="Q2328" s="33">
        <v>15968.55</v>
      </c>
      <c r="R2328" s="33">
        <v>15968.55</v>
      </c>
      <c r="S2328" s="33">
        <v>15968.55</v>
      </c>
    </row>
    <row r="2329" spans="2:19">
      <c r="B2329" s="5">
        <v>1976</v>
      </c>
      <c r="C2329" s="33">
        <v>16885.59</v>
      </c>
      <c r="D2329" s="33">
        <v>16885.59</v>
      </c>
      <c r="E2329" s="33">
        <v>16885.59</v>
      </c>
      <c r="F2329" s="33">
        <v>16885.59</v>
      </c>
      <c r="G2329" s="33">
        <v>16885.59</v>
      </c>
      <c r="H2329" s="33">
        <v>16885.59</v>
      </c>
      <c r="I2329" s="33">
        <v>16885.59</v>
      </c>
      <c r="J2329" s="33">
        <v>16885.59</v>
      </c>
      <c r="K2329" s="33">
        <v>9829.76</v>
      </c>
      <c r="L2329" s="33">
        <v>9829.76</v>
      </c>
      <c r="M2329" s="33">
        <v>9829.76</v>
      </c>
      <c r="N2329" s="33">
        <v>9829.76</v>
      </c>
      <c r="O2329" s="33">
        <v>9829.76</v>
      </c>
      <c r="P2329" s="33">
        <v>9829.76</v>
      </c>
      <c r="Q2329" s="33">
        <v>9829.76</v>
      </c>
      <c r="R2329" s="33">
        <v>9829.76</v>
      </c>
      <c r="S2329" s="33">
        <v>9829.76</v>
      </c>
    </row>
    <row r="2330" spans="2:19">
      <c r="B2330" s="5">
        <v>1975</v>
      </c>
      <c r="C2330" s="33">
        <v>65007.37000000001</v>
      </c>
      <c r="D2330" s="33">
        <v>65007.37000000001</v>
      </c>
      <c r="E2330" s="33">
        <v>65007.37000000001</v>
      </c>
      <c r="F2330" s="33">
        <v>65007.37000000001</v>
      </c>
      <c r="G2330" s="33">
        <v>65007.37000000001</v>
      </c>
      <c r="H2330" s="33">
        <v>65007.37000000001</v>
      </c>
      <c r="I2330" s="33">
        <v>65007.37000000001</v>
      </c>
      <c r="J2330" s="33">
        <v>57422.670000000006</v>
      </c>
      <c r="K2330" s="33">
        <v>49651.040000000008</v>
      </c>
      <c r="L2330" s="33">
        <v>49651.040000000008</v>
      </c>
      <c r="M2330" s="33">
        <v>49651.040000000008</v>
      </c>
      <c r="N2330" s="33">
        <v>49651.040000000008</v>
      </c>
      <c r="O2330" s="33">
        <v>49651.040000000008</v>
      </c>
      <c r="P2330" s="33">
        <v>49651.040000000008</v>
      </c>
      <c r="Q2330" s="33">
        <v>49651.040000000008</v>
      </c>
      <c r="R2330" s="33">
        <v>49651.040000000008</v>
      </c>
      <c r="S2330" s="33">
        <v>49651.040000000008</v>
      </c>
    </row>
    <row r="2331" spans="2:19">
      <c r="B2331" s="5">
        <v>1974</v>
      </c>
      <c r="C2331" s="33">
        <v>40929.589999999997</v>
      </c>
      <c r="D2331" s="33">
        <v>40929.589999999997</v>
      </c>
      <c r="E2331" s="33">
        <v>40929.589999999997</v>
      </c>
      <c r="F2331" s="33">
        <v>40929.589999999997</v>
      </c>
      <c r="G2331" s="33">
        <v>40929.589999999997</v>
      </c>
      <c r="H2331" s="33">
        <v>40929.589999999997</v>
      </c>
      <c r="I2331" s="33">
        <v>40929.589999999997</v>
      </c>
      <c r="J2331" s="33">
        <v>31006.06</v>
      </c>
      <c r="K2331" s="33">
        <v>31006.06</v>
      </c>
      <c r="L2331" s="33">
        <v>31006.06</v>
      </c>
      <c r="M2331" s="33">
        <v>31006.06</v>
      </c>
      <c r="N2331" s="33">
        <v>31006.06</v>
      </c>
      <c r="O2331" s="33">
        <v>31006.06</v>
      </c>
      <c r="P2331" s="33">
        <v>31006.06</v>
      </c>
      <c r="Q2331" s="33">
        <v>31006.06</v>
      </c>
      <c r="R2331" s="33">
        <v>31006.06</v>
      </c>
      <c r="S2331" s="33">
        <v>31006.06</v>
      </c>
    </row>
    <row r="2332" spans="2:19">
      <c r="B2332" s="5">
        <v>1973</v>
      </c>
      <c r="C2332" s="33">
        <v>32813.54</v>
      </c>
      <c r="D2332" s="33">
        <v>32813.54</v>
      </c>
      <c r="E2332" s="33">
        <v>32813.54</v>
      </c>
      <c r="F2332" s="33">
        <v>32813.54</v>
      </c>
      <c r="G2332" s="33">
        <v>32813.54</v>
      </c>
      <c r="H2332" s="33">
        <v>32813.54</v>
      </c>
      <c r="I2332" s="33">
        <v>32813.54</v>
      </c>
      <c r="J2332" s="33">
        <v>26805.86</v>
      </c>
      <c r="K2332" s="33">
        <v>26805.86</v>
      </c>
      <c r="L2332" s="33">
        <v>26805.86</v>
      </c>
      <c r="M2332" s="33">
        <v>26805.86</v>
      </c>
      <c r="N2332" s="33">
        <v>26805.86</v>
      </c>
      <c r="O2332" s="33">
        <v>26805.86</v>
      </c>
      <c r="P2332" s="33">
        <v>26805.86</v>
      </c>
      <c r="Q2332" s="33">
        <v>26805.86</v>
      </c>
      <c r="R2332" s="33">
        <v>26805.86</v>
      </c>
      <c r="S2332" s="33">
        <v>26805.86</v>
      </c>
    </row>
    <row r="2333" spans="2:19">
      <c r="B2333" s="5">
        <v>1972</v>
      </c>
      <c r="C2333" s="33">
        <v>20731.349999999999</v>
      </c>
      <c r="D2333" s="33">
        <v>20731.349999999999</v>
      </c>
      <c r="E2333" s="33">
        <v>20731.349999999999</v>
      </c>
      <c r="F2333" s="33">
        <v>20731.349999999999</v>
      </c>
      <c r="G2333" s="33">
        <v>20731.349999999999</v>
      </c>
      <c r="H2333" s="33">
        <v>20731.349999999999</v>
      </c>
      <c r="I2333" s="33">
        <v>20731.349999999999</v>
      </c>
      <c r="J2333" s="33">
        <v>16442.080000000002</v>
      </c>
      <c r="K2333" s="33">
        <v>12152.81</v>
      </c>
      <c r="L2333" s="33">
        <v>12152.81</v>
      </c>
      <c r="M2333" s="33">
        <v>12152.81</v>
      </c>
      <c r="N2333" s="33">
        <v>12152.81</v>
      </c>
      <c r="O2333" s="33">
        <v>12152.81</v>
      </c>
      <c r="P2333" s="33">
        <v>12152.81</v>
      </c>
      <c r="Q2333" s="33">
        <v>12152.81</v>
      </c>
      <c r="R2333" s="33">
        <v>12152.81</v>
      </c>
      <c r="S2333" s="33">
        <v>12152.81</v>
      </c>
    </row>
    <row r="2334" spans="2:19">
      <c r="B2334" s="5">
        <v>1971</v>
      </c>
      <c r="C2334" s="33">
        <v>44263.9</v>
      </c>
      <c r="D2334" s="33">
        <v>44263.9</v>
      </c>
      <c r="E2334" s="33">
        <v>44263.9</v>
      </c>
      <c r="F2334" s="33">
        <v>44263.9</v>
      </c>
      <c r="G2334" s="33">
        <v>44263.9</v>
      </c>
      <c r="H2334" s="33">
        <v>44263.9</v>
      </c>
      <c r="I2334" s="33">
        <v>44263.9</v>
      </c>
      <c r="J2334" s="33">
        <v>36348.639999999999</v>
      </c>
      <c r="K2334" s="33">
        <v>36348.639999999999</v>
      </c>
      <c r="L2334" s="33">
        <v>36348.639999999999</v>
      </c>
      <c r="M2334" s="33">
        <v>36348.639999999999</v>
      </c>
      <c r="N2334" s="33">
        <v>36348.639999999999</v>
      </c>
      <c r="O2334" s="33">
        <v>36348.639999999999</v>
      </c>
      <c r="P2334" s="33">
        <v>36348.639999999999</v>
      </c>
      <c r="Q2334" s="33">
        <v>36348.639999999999</v>
      </c>
      <c r="R2334" s="33">
        <v>36348.639999999999</v>
      </c>
      <c r="S2334" s="33">
        <v>36348.639999999999</v>
      </c>
    </row>
    <row r="2335" spans="2:19">
      <c r="B2335" s="5">
        <v>1970</v>
      </c>
      <c r="C2335" s="33">
        <v>8174.91</v>
      </c>
      <c r="D2335" s="33">
        <v>8174.91</v>
      </c>
      <c r="E2335" s="33">
        <v>8174.91</v>
      </c>
      <c r="F2335" s="33">
        <v>8174.91</v>
      </c>
      <c r="G2335" s="33">
        <v>8174.91</v>
      </c>
      <c r="H2335" s="33">
        <v>8174.91</v>
      </c>
      <c r="I2335" s="33">
        <v>8174.91</v>
      </c>
      <c r="J2335" s="33">
        <v>1350.97</v>
      </c>
      <c r="K2335" s="33">
        <v>1350.97</v>
      </c>
      <c r="L2335" s="33">
        <v>1350.97</v>
      </c>
      <c r="M2335" s="33">
        <v>1350.97</v>
      </c>
      <c r="N2335" s="33">
        <v>1350.97</v>
      </c>
      <c r="O2335" s="33">
        <v>1350.97</v>
      </c>
      <c r="P2335" s="33">
        <v>1350.97</v>
      </c>
      <c r="Q2335" s="33">
        <v>1350.97</v>
      </c>
      <c r="R2335" s="33">
        <v>1350.97</v>
      </c>
      <c r="S2335" s="33">
        <v>1350.97</v>
      </c>
    </row>
    <row r="2336" spans="2:19">
      <c r="B2336" s="5">
        <v>1969</v>
      </c>
      <c r="C2336" s="33">
        <v>34379.93</v>
      </c>
      <c r="D2336" s="33">
        <v>34379.93</v>
      </c>
      <c r="E2336" s="33">
        <v>34379.93</v>
      </c>
      <c r="F2336" s="33">
        <v>34379.93</v>
      </c>
      <c r="G2336" s="33">
        <v>34379.93</v>
      </c>
      <c r="H2336" s="33">
        <v>34379.93</v>
      </c>
      <c r="I2336" s="33">
        <v>34379.93</v>
      </c>
      <c r="J2336" s="33">
        <v>29871.97</v>
      </c>
      <c r="K2336" s="33">
        <v>29871.97</v>
      </c>
      <c r="L2336" s="33">
        <v>29871.97</v>
      </c>
      <c r="M2336" s="33">
        <v>29871.97</v>
      </c>
      <c r="N2336" s="33">
        <v>29871.97</v>
      </c>
      <c r="O2336" s="33">
        <v>29871.97</v>
      </c>
      <c r="P2336" s="33">
        <v>29871.97</v>
      </c>
      <c r="Q2336" s="33">
        <v>29871.97</v>
      </c>
      <c r="R2336" s="33">
        <v>29871.97</v>
      </c>
      <c r="S2336" s="33">
        <v>29871.97</v>
      </c>
    </row>
    <row r="2337" spans="2:19">
      <c r="B2337" s="5">
        <v>1968</v>
      </c>
      <c r="C2337" s="33">
        <v>17255.259999999998</v>
      </c>
      <c r="D2337" s="33">
        <v>17255.259999999998</v>
      </c>
      <c r="E2337" s="33">
        <v>17255.259999999998</v>
      </c>
      <c r="F2337" s="33">
        <v>17255.259999999998</v>
      </c>
      <c r="G2337" s="33">
        <v>17255.259999999998</v>
      </c>
      <c r="H2337" s="33">
        <v>17255.259999999998</v>
      </c>
      <c r="I2337" s="33">
        <v>17255.259999999998</v>
      </c>
      <c r="J2337" s="33">
        <v>17255.259999999998</v>
      </c>
      <c r="K2337" s="33">
        <v>17255.259999999998</v>
      </c>
      <c r="L2337" s="33">
        <v>17255.259999999998</v>
      </c>
      <c r="M2337" s="33">
        <v>17255.259999999998</v>
      </c>
      <c r="N2337" s="33">
        <v>17255.259999999998</v>
      </c>
      <c r="O2337" s="33">
        <v>17255.259999999998</v>
      </c>
      <c r="P2337" s="33">
        <v>17255.259999999998</v>
      </c>
      <c r="Q2337" s="33">
        <v>17255.259999999998</v>
      </c>
      <c r="R2337" s="33">
        <v>17255.259999999998</v>
      </c>
      <c r="S2337" s="33">
        <v>17255.259999999998</v>
      </c>
    </row>
    <row r="2338" spans="2:19">
      <c r="B2338" s="5">
        <v>1967</v>
      </c>
      <c r="C2338" s="33">
        <v>6349.33</v>
      </c>
      <c r="D2338" s="33">
        <v>6349.33</v>
      </c>
      <c r="E2338" s="33">
        <v>6349.33</v>
      </c>
      <c r="F2338" s="33">
        <v>6349.33</v>
      </c>
      <c r="G2338" s="33">
        <v>6349.33</v>
      </c>
      <c r="H2338" s="33">
        <v>6349.33</v>
      </c>
      <c r="I2338" s="33">
        <v>6349.33</v>
      </c>
      <c r="J2338" s="33">
        <v>6349.33</v>
      </c>
      <c r="K2338" s="33">
        <v>6349.33</v>
      </c>
      <c r="L2338" s="33">
        <v>6349.33</v>
      </c>
      <c r="M2338" s="33">
        <v>6349.33</v>
      </c>
      <c r="N2338" s="33">
        <v>6349.33</v>
      </c>
      <c r="O2338" s="33">
        <v>6349.33</v>
      </c>
      <c r="P2338" s="33">
        <v>6349.33</v>
      </c>
      <c r="Q2338" s="33">
        <v>6349.33</v>
      </c>
      <c r="R2338" s="33">
        <v>6349.33</v>
      </c>
      <c r="S2338" s="33">
        <v>6349.33</v>
      </c>
    </row>
    <row r="2339" spans="2:19">
      <c r="B2339" s="5">
        <v>1966</v>
      </c>
      <c r="C2339" s="33">
        <v>240915.12</v>
      </c>
      <c r="D2339" s="33">
        <v>240915.12</v>
      </c>
      <c r="E2339" s="33">
        <v>240915.12</v>
      </c>
      <c r="F2339" s="33">
        <v>240915.12</v>
      </c>
      <c r="G2339" s="33">
        <v>240915.12</v>
      </c>
      <c r="H2339" s="33">
        <v>240915.12</v>
      </c>
      <c r="I2339" s="33">
        <v>240915.12</v>
      </c>
      <c r="J2339" s="33">
        <v>113459.21999999999</v>
      </c>
      <c r="K2339" s="33">
        <v>113459.21999999999</v>
      </c>
      <c r="L2339" s="33">
        <v>113459.21999999999</v>
      </c>
      <c r="M2339" s="33">
        <v>113459.21999999999</v>
      </c>
      <c r="N2339" s="33">
        <v>113459.21999999999</v>
      </c>
      <c r="O2339" s="33">
        <v>113459.21999999999</v>
      </c>
      <c r="P2339" s="33">
        <v>113459.21999999999</v>
      </c>
      <c r="Q2339" s="33">
        <v>113459.21999999999</v>
      </c>
      <c r="R2339" s="33">
        <v>113459.21999999999</v>
      </c>
      <c r="S2339" s="33">
        <v>108346.3</v>
      </c>
    </row>
    <row r="2340" spans="2:19">
      <c r="B2340" s="5">
        <v>1965</v>
      </c>
      <c r="C2340" s="33">
        <v>0</v>
      </c>
      <c r="D2340" s="33">
        <v>0</v>
      </c>
      <c r="E2340" s="33">
        <v>0</v>
      </c>
      <c r="F2340" s="33">
        <v>0</v>
      </c>
      <c r="G2340" s="33">
        <v>0</v>
      </c>
      <c r="H2340" s="33">
        <v>0</v>
      </c>
      <c r="I2340" s="33">
        <v>0</v>
      </c>
      <c r="J2340" s="33">
        <v>0</v>
      </c>
      <c r="K2340" s="33">
        <v>0</v>
      </c>
      <c r="L2340" s="33">
        <v>0</v>
      </c>
      <c r="M2340" s="33">
        <v>0</v>
      </c>
      <c r="N2340" s="33">
        <v>0</v>
      </c>
      <c r="O2340" s="33">
        <v>0</v>
      </c>
      <c r="P2340" s="33">
        <v>0</v>
      </c>
      <c r="Q2340" s="33">
        <v>0</v>
      </c>
      <c r="R2340" s="33">
        <v>0</v>
      </c>
      <c r="S2340" s="33">
        <v>0</v>
      </c>
    </row>
    <row r="2341" spans="2:19">
      <c r="B2341" s="5">
        <v>1964</v>
      </c>
      <c r="C2341" s="33">
        <v>0</v>
      </c>
      <c r="D2341" s="33">
        <v>0</v>
      </c>
      <c r="E2341" s="33">
        <v>0</v>
      </c>
      <c r="F2341" s="33">
        <v>0</v>
      </c>
      <c r="G2341" s="33">
        <v>0</v>
      </c>
      <c r="H2341" s="33">
        <v>0</v>
      </c>
      <c r="I2341" s="33">
        <v>0</v>
      </c>
      <c r="J2341" s="33">
        <v>0</v>
      </c>
      <c r="K2341" s="33">
        <v>0</v>
      </c>
      <c r="L2341" s="33">
        <v>0</v>
      </c>
      <c r="M2341" s="33">
        <v>0</v>
      </c>
      <c r="N2341" s="33">
        <v>0</v>
      </c>
      <c r="O2341" s="33">
        <v>0</v>
      </c>
      <c r="P2341" s="33">
        <v>0</v>
      </c>
      <c r="Q2341" s="33">
        <v>0</v>
      </c>
      <c r="R2341" s="33">
        <v>0</v>
      </c>
      <c r="S2341" s="33">
        <v>0</v>
      </c>
    </row>
    <row r="2342" spans="2:19">
      <c r="B2342" s="5">
        <v>1963</v>
      </c>
      <c r="C2342" s="33">
        <v>0</v>
      </c>
      <c r="D2342" s="33">
        <v>0</v>
      </c>
      <c r="E2342" s="33">
        <v>0</v>
      </c>
      <c r="F2342" s="33">
        <v>0</v>
      </c>
      <c r="G2342" s="33">
        <v>0</v>
      </c>
      <c r="H2342" s="33">
        <v>0</v>
      </c>
      <c r="I2342" s="33">
        <v>0</v>
      </c>
      <c r="J2342" s="33">
        <v>0</v>
      </c>
      <c r="K2342" s="33">
        <v>0</v>
      </c>
      <c r="L2342" s="33">
        <v>0</v>
      </c>
      <c r="M2342" s="33">
        <v>0</v>
      </c>
      <c r="N2342" s="33">
        <v>0</v>
      </c>
      <c r="O2342" s="33">
        <v>0</v>
      </c>
      <c r="P2342" s="33">
        <v>0</v>
      </c>
      <c r="Q2342" s="33">
        <v>0</v>
      </c>
      <c r="R2342" s="33">
        <v>0</v>
      </c>
      <c r="S2342" s="33">
        <v>0</v>
      </c>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1067744.54</v>
      </c>
      <c r="D2376" s="7">
        <f>SUM(D2298:D2375)</f>
        <v>1088653.5900000001</v>
      </c>
      <c r="E2376" s="7">
        <f>SUM(E2297:E2375)</f>
        <v>1088653.5900000001</v>
      </c>
      <c r="F2376" s="7">
        <f>SUM(F2296:F2375)</f>
        <v>1088653.5900000001</v>
      </c>
      <c r="G2376" s="7">
        <f>SUM(G2295:G2375)</f>
        <v>1135590.19</v>
      </c>
      <c r="H2376" s="7">
        <f>SUM(H2289:H2375)</f>
        <v>1138375.7000000002</v>
      </c>
      <c r="I2376" s="7">
        <f>SUM(I2289:I2375)</f>
        <v>1195506.81</v>
      </c>
      <c r="J2376" s="7">
        <f t="shared" ref="J2376" si="47">SUM(J2289:J2375)</f>
        <v>1087969.0399999998</v>
      </c>
      <c r="K2376" s="7">
        <f>SUM(K2289:K2375)</f>
        <v>1069874.9300000002</v>
      </c>
      <c r="L2376" s="7">
        <f t="shared" ref="L2376" si="48">SUM(L2289:L2375)</f>
        <v>1171333.3400000001</v>
      </c>
      <c r="M2376" s="7">
        <f>SUM(M2289:M2375)</f>
        <v>1191203.6900000002</v>
      </c>
      <c r="N2376" s="10">
        <f>SUM(N2284:N2375)</f>
        <v>1209629.4500000002</v>
      </c>
      <c r="O2376" s="10">
        <f>SUM(O2284:O2375)</f>
        <v>1219863.8700000001</v>
      </c>
      <c r="P2376" s="10">
        <f>SUM(P2284:P2375)</f>
        <v>1235148</v>
      </c>
      <c r="Q2376" s="10">
        <f>SUM(Q2284:Q2375)</f>
        <v>1303423.1300000001</v>
      </c>
      <c r="R2376" s="10">
        <f>SUM(R2283:R2375)</f>
        <v>1402639.0300000003</v>
      </c>
      <c r="S2376" s="10">
        <f>SUM(S2283:S2375)</f>
        <v>1397526.1100000003</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9">SUM(J2384:J2470)</f>
        <v>0</v>
      </c>
      <c r="K2471" s="7">
        <f>SUM(K2384:K2470)</f>
        <v>0</v>
      </c>
      <c r="L2471" s="7">
        <f t="shared" ref="L2471" si="5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v>69822.45</v>
      </c>
      <c r="P2477" s="33">
        <v>69822.45</v>
      </c>
      <c r="Q2477" s="33">
        <v>69822.45</v>
      </c>
      <c r="R2477" s="33">
        <v>69822.45</v>
      </c>
      <c r="S2477" s="33">
        <v>69822.45</v>
      </c>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1">SUM(J2479:J2565)</f>
        <v>0</v>
      </c>
      <c r="K2566" s="7">
        <f>SUM(K2479:K2565)</f>
        <v>0</v>
      </c>
      <c r="L2566" s="7">
        <f t="shared" ref="L2566" si="52">SUM(L2479:L2565)</f>
        <v>0</v>
      </c>
      <c r="M2566" s="7">
        <f>SUM(M2479:M2565)</f>
        <v>0</v>
      </c>
      <c r="N2566" s="10">
        <f>SUM(N2474:N2565)</f>
        <v>0</v>
      </c>
      <c r="O2566" s="10">
        <f>SUM(O2474:O2565)</f>
        <v>69822.45</v>
      </c>
      <c r="P2566" s="10">
        <f>SUM(P2474:P2565)</f>
        <v>69822.45</v>
      </c>
      <c r="Q2566" s="10">
        <f>SUM(Q2474:Q2565)</f>
        <v>69822.45</v>
      </c>
      <c r="R2566" s="10">
        <f>SUM(R2473:R2565)</f>
        <v>69822.45</v>
      </c>
      <c r="S2566" s="10">
        <f>SUM(S2473:S2565)</f>
        <v>69822.45</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3">SUM(J2574:J2660)</f>
        <v>0</v>
      </c>
      <c r="K2661" s="7">
        <f>SUM(K2574:K2660)</f>
        <v>0</v>
      </c>
      <c r="L2661" s="7">
        <f t="shared" ref="L2661" si="54">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5">SUM(J2669:J2755)</f>
        <v>0</v>
      </c>
      <c r="K2756" s="7">
        <f>SUM(K2669:K2755)</f>
        <v>0</v>
      </c>
      <c r="L2756" s="7">
        <f t="shared" ref="L2756" si="56">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v>258003.16</v>
      </c>
    </row>
    <row r="2759" spans="1:19">
      <c r="A2759" s="34"/>
      <c r="B2759" s="5">
        <v>2021</v>
      </c>
      <c r="C2759" s="32"/>
      <c r="D2759" s="32"/>
      <c r="E2759" s="32"/>
      <c r="F2759" s="32"/>
      <c r="G2759" s="32"/>
      <c r="H2759" s="32"/>
      <c r="I2759" s="32"/>
      <c r="J2759" s="32"/>
      <c r="K2759" s="32"/>
      <c r="L2759" s="32"/>
      <c r="M2759" s="32"/>
      <c r="N2759" s="32"/>
      <c r="O2759" s="32"/>
      <c r="P2759" s="32"/>
      <c r="Q2759" s="32"/>
      <c r="R2759" s="33">
        <v>148069.04999999999</v>
      </c>
      <c r="S2759" s="33">
        <v>148069.04999999999</v>
      </c>
    </row>
    <row r="2760" spans="1:19">
      <c r="B2760" s="5">
        <v>2020</v>
      </c>
      <c r="C2760" s="32"/>
      <c r="D2760" s="32"/>
      <c r="E2760" s="32"/>
      <c r="F2760" s="32"/>
      <c r="G2760" s="32"/>
      <c r="H2760" s="32"/>
      <c r="I2760" s="32"/>
      <c r="J2760" s="32"/>
      <c r="K2760" s="32"/>
      <c r="L2760" s="32"/>
      <c r="M2760" s="32"/>
      <c r="N2760" s="32"/>
      <c r="O2760" s="32"/>
      <c r="P2760" s="32"/>
      <c r="Q2760" s="33">
        <v>189348.96</v>
      </c>
      <c r="R2760" s="33">
        <v>189348.96</v>
      </c>
      <c r="S2760" s="33">
        <v>189348.96</v>
      </c>
    </row>
    <row r="2761" spans="1:19">
      <c r="A2761" s="36"/>
      <c r="B2761" s="5">
        <v>2019</v>
      </c>
      <c r="C2761" s="32"/>
      <c r="D2761" s="32"/>
      <c r="E2761" s="32"/>
      <c r="F2761" s="32"/>
      <c r="G2761" s="32"/>
      <c r="H2761" s="32"/>
      <c r="I2761" s="32"/>
      <c r="J2761" s="32"/>
      <c r="K2761" s="32"/>
      <c r="L2761" s="32"/>
      <c r="M2761" s="32"/>
      <c r="N2761" s="32"/>
      <c r="O2761" s="32"/>
      <c r="P2761" s="33">
        <v>69394.66</v>
      </c>
      <c r="Q2761" s="33">
        <v>69394.66</v>
      </c>
      <c r="R2761" s="33">
        <v>69394.66</v>
      </c>
      <c r="S2761" s="33">
        <v>69394.66</v>
      </c>
    </row>
    <row r="2762" spans="1:19">
      <c r="A2762" s="36"/>
      <c r="B2762" s="5">
        <v>2018</v>
      </c>
      <c r="C2762" s="32"/>
      <c r="D2762" s="32"/>
      <c r="E2762" s="32"/>
      <c r="F2762" s="32"/>
      <c r="G2762" s="32"/>
      <c r="H2762" s="32"/>
      <c r="I2762" s="32"/>
      <c r="J2762" s="32"/>
      <c r="K2762" s="32"/>
      <c r="L2762" s="32"/>
      <c r="M2762" s="32"/>
      <c r="N2762" s="32"/>
      <c r="O2762" s="33"/>
      <c r="P2762" s="33">
        <v>0</v>
      </c>
      <c r="Q2762" s="33">
        <v>0</v>
      </c>
      <c r="R2762" s="33">
        <v>0</v>
      </c>
      <c r="S2762" s="33">
        <v>0</v>
      </c>
    </row>
    <row r="2763" spans="1:19">
      <c r="A2763" s="36"/>
      <c r="B2763" s="5">
        <v>2017</v>
      </c>
      <c r="C2763" s="32"/>
      <c r="D2763" s="32"/>
      <c r="E2763" s="32"/>
      <c r="F2763" s="32"/>
      <c r="G2763" s="32"/>
      <c r="H2763" s="32"/>
      <c r="I2763" s="32"/>
      <c r="J2763" s="32"/>
      <c r="K2763" s="32"/>
      <c r="L2763" s="32"/>
      <c r="M2763" s="32"/>
      <c r="N2763" s="33">
        <v>24885.09</v>
      </c>
      <c r="O2763" s="33">
        <v>24885.09</v>
      </c>
      <c r="P2763" s="33">
        <v>24885.09</v>
      </c>
      <c r="Q2763" s="33">
        <v>24885.09</v>
      </c>
      <c r="R2763" s="33">
        <v>24885.09</v>
      </c>
      <c r="S2763" s="33">
        <v>24885.09</v>
      </c>
    </row>
    <row r="2764" spans="1:19">
      <c r="B2764" s="5">
        <v>2016</v>
      </c>
      <c r="C2764" s="32"/>
      <c r="D2764" s="32"/>
      <c r="E2764" s="32"/>
      <c r="F2764" s="32"/>
      <c r="G2764" s="32"/>
      <c r="H2764" s="32"/>
      <c r="I2764" s="32"/>
      <c r="J2764" s="32"/>
      <c r="K2764" s="32"/>
      <c r="L2764" s="32"/>
      <c r="M2764" s="33">
        <v>15150.65</v>
      </c>
      <c r="N2764" s="33">
        <v>15150.65</v>
      </c>
      <c r="O2764" s="33">
        <v>15150.65</v>
      </c>
      <c r="P2764" s="33">
        <v>15150.65</v>
      </c>
      <c r="Q2764" s="33">
        <v>15150.65</v>
      </c>
      <c r="R2764" s="33">
        <v>15150.65</v>
      </c>
      <c r="S2764" s="33">
        <v>15150.65</v>
      </c>
    </row>
    <row r="2765" spans="1:19">
      <c r="B2765" s="5">
        <v>2015</v>
      </c>
      <c r="C2765" s="32"/>
      <c r="D2765" s="32"/>
      <c r="E2765" s="32"/>
      <c r="F2765" s="32"/>
      <c r="G2765" s="32"/>
      <c r="H2765" s="32"/>
      <c r="I2765" s="32"/>
      <c r="J2765" s="32"/>
      <c r="K2765" s="32"/>
      <c r="L2765" s="33">
        <v>122219.49</v>
      </c>
      <c r="M2765" s="33">
        <v>122219.49</v>
      </c>
      <c r="N2765" s="33">
        <v>122219.49</v>
      </c>
      <c r="O2765" s="33">
        <v>122219.49</v>
      </c>
      <c r="P2765" s="33">
        <v>122219.49</v>
      </c>
      <c r="Q2765" s="33">
        <v>122219.49</v>
      </c>
      <c r="R2765" s="33">
        <v>122219.49</v>
      </c>
      <c r="S2765" s="33">
        <v>122219.49</v>
      </c>
    </row>
    <row r="2766" spans="1:19">
      <c r="B2766" s="5">
        <v>2014</v>
      </c>
      <c r="C2766" s="32"/>
      <c r="D2766" s="32"/>
      <c r="E2766" s="32"/>
      <c r="F2766" s="32"/>
      <c r="G2766" s="32"/>
      <c r="H2766" s="32"/>
      <c r="I2766" s="32"/>
      <c r="J2766" s="32"/>
      <c r="K2766" s="33">
        <v>0</v>
      </c>
      <c r="L2766" s="33">
        <v>0</v>
      </c>
      <c r="M2766" s="33">
        <v>0</v>
      </c>
      <c r="N2766" s="33">
        <v>0</v>
      </c>
      <c r="O2766" s="33">
        <v>0</v>
      </c>
      <c r="P2766" s="33">
        <v>0</v>
      </c>
      <c r="Q2766" s="33">
        <v>0</v>
      </c>
      <c r="R2766" s="33">
        <v>0</v>
      </c>
      <c r="S2766" s="33">
        <v>0</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row>
    <row r="2768" spans="1:19">
      <c r="B2768" s="5">
        <v>2012</v>
      </c>
      <c r="C2768" s="32"/>
      <c r="D2768" s="32"/>
      <c r="E2768" s="32"/>
      <c r="F2768" s="32"/>
      <c r="G2768" s="32"/>
      <c r="H2768" s="32"/>
      <c r="I2768" s="33">
        <v>39019.81</v>
      </c>
      <c r="J2768" s="33">
        <v>39019.81</v>
      </c>
      <c r="K2768" s="33">
        <v>39019.81</v>
      </c>
      <c r="L2768" s="33">
        <v>39019.81</v>
      </c>
      <c r="M2768" s="33">
        <v>39019.81</v>
      </c>
      <c r="N2768" s="33">
        <v>39019.81</v>
      </c>
      <c r="O2768" s="33">
        <v>39019.81</v>
      </c>
      <c r="P2768" s="33">
        <v>39019.81</v>
      </c>
      <c r="Q2768" s="33">
        <v>39019.81</v>
      </c>
      <c r="R2768" s="33">
        <v>39019.81</v>
      </c>
      <c r="S2768" s="33">
        <v>39019.81</v>
      </c>
    </row>
    <row r="2769" spans="2:19">
      <c r="B2769" s="5">
        <v>2011</v>
      </c>
      <c r="C2769" s="32"/>
      <c r="D2769" s="32"/>
      <c r="E2769" s="32"/>
      <c r="F2769" s="32"/>
      <c r="G2769" s="32"/>
      <c r="H2769" s="33">
        <v>15722.39</v>
      </c>
      <c r="I2769" s="33">
        <v>15722.39</v>
      </c>
      <c r="J2769" s="33">
        <v>15722.39</v>
      </c>
      <c r="K2769" s="33">
        <v>15722.39</v>
      </c>
      <c r="L2769" s="33">
        <v>15722.39</v>
      </c>
      <c r="M2769" s="33">
        <v>15722.39</v>
      </c>
      <c r="N2769" s="33">
        <v>15722.39</v>
      </c>
      <c r="O2769" s="33">
        <v>15722.39</v>
      </c>
      <c r="P2769" s="33">
        <v>15722.39</v>
      </c>
      <c r="Q2769" s="33">
        <v>15722.39</v>
      </c>
      <c r="R2769" s="33">
        <v>15722.39</v>
      </c>
      <c r="S2769" s="33">
        <v>15722.39</v>
      </c>
    </row>
    <row r="2770" spans="2:19">
      <c r="B2770" s="5">
        <v>2010</v>
      </c>
      <c r="C2770" s="32"/>
      <c r="D2770" s="32"/>
      <c r="E2770" s="32"/>
      <c r="F2770" s="32"/>
      <c r="G2770" s="33">
        <v>308515.94</v>
      </c>
      <c r="H2770" s="33">
        <v>308515.94</v>
      </c>
      <c r="I2770" s="33">
        <v>308515.94</v>
      </c>
      <c r="J2770" s="33">
        <v>308515.94</v>
      </c>
      <c r="K2770" s="33">
        <v>308515.94</v>
      </c>
      <c r="L2770" s="33">
        <v>308515.94</v>
      </c>
      <c r="M2770" s="33">
        <v>308515.94</v>
      </c>
      <c r="N2770" s="33">
        <v>308515.94</v>
      </c>
      <c r="O2770" s="33">
        <v>308515.94</v>
      </c>
      <c r="P2770" s="33">
        <v>308515.94</v>
      </c>
      <c r="Q2770" s="33">
        <v>308515.94</v>
      </c>
      <c r="R2770" s="33">
        <v>308515.94</v>
      </c>
      <c r="S2770" s="33">
        <v>308515.94</v>
      </c>
    </row>
    <row r="2771" spans="2:19">
      <c r="B2771" s="5">
        <v>2009</v>
      </c>
      <c r="C2771" s="32"/>
      <c r="D2771" s="32"/>
      <c r="E2771" s="32"/>
      <c r="F2771" s="33">
        <v>66253.34</v>
      </c>
      <c r="G2771" s="33">
        <v>66253.34</v>
      </c>
      <c r="H2771" s="33">
        <v>66253.34</v>
      </c>
      <c r="I2771" s="33">
        <v>66253.34</v>
      </c>
      <c r="J2771" s="33">
        <v>66253.34</v>
      </c>
      <c r="K2771" s="33">
        <v>66253.34</v>
      </c>
      <c r="L2771" s="33">
        <v>66253.34</v>
      </c>
      <c r="M2771" s="33">
        <v>66253.34</v>
      </c>
      <c r="N2771" s="33">
        <v>66253.34</v>
      </c>
      <c r="O2771" s="33">
        <v>66253.34</v>
      </c>
      <c r="P2771" s="33">
        <v>66253.34</v>
      </c>
      <c r="Q2771" s="33">
        <v>66253.34</v>
      </c>
      <c r="R2771" s="33">
        <v>66253.34</v>
      </c>
      <c r="S2771" s="33">
        <v>66253.34</v>
      </c>
    </row>
    <row r="2772" spans="2:19">
      <c r="B2772" s="5">
        <v>2008</v>
      </c>
      <c r="C2772" s="32"/>
      <c r="D2772" s="32"/>
      <c r="E2772" s="33">
        <v>25988.69</v>
      </c>
      <c r="F2772" s="33">
        <v>25988.69</v>
      </c>
      <c r="G2772" s="33">
        <v>25988.69</v>
      </c>
      <c r="H2772" s="33">
        <v>25988.69</v>
      </c>
      <c r="I2772" s="33">
        <v>25988.69</v>
      </c>
      <c r="J2772" s="33">
        <v>25988.69</v>
      </c>
      <c r="K2772" s="33">
        <v>25988.69</v>
      </c>
      <c r="L2772" s="33">
        <v>25988.69</v>
      </c>
      <c r="M2772" s="33">
        <v>25988.69</v>
      </c>
      <c r="N2772" s="33">
        <v>25988.69</v>
      </c>
      <c r="O2772" s="33">
        <v>25988.69</v>
      </c>
      <c r="P2772" s="33">
        <v>25988.69</v>
      </c>
      <c r="Q2772" s="33">
        <v>25988.69</v>
      </c>
      <c r="R2772" s="33">
        <v>25988.69</v>
      </c>
      <c r="S2772" s="33">
        <v>25988.69</v>
      </c>
    </row>
    <row r="2773" spans="2:19">
      <c r="B2773" s="5">
        <v>2007</v>
      </c>
      <c r="C2773" s="32"/>
      <c r="D2773" s="33">
        <v>89043.04</v>
      </c>
      <c r="E2773" s="33">
        <v>89043.04</v>
      </c>
      <c r="F2773" s="33">
        <v>89043.04</v>
      </c>
      <c r="G2773" s="33">
        <v>89043.04</v>
      </c>
      <c r="H2773" s="33">
        <v>89043.04</v>
      </c>
      <c r="I2773" s="33">
        <v>89043.04</v>
      </c>
      <c r="J2773" s="33">
        <v>89043.04</v>
      </c>
      <c r="K2773" s="33">
        <v>89043.04</v>
      </c>
      <c r="L2773" s="33">
        <v>89043.04</v>
      </c>
      <c r="M2773" s="33">
        <v>89043.04</v>
      </c>
      <c r="N2773" s="33">
        <v>89043.04</v>
      </c>
      <c r="O2773" s="33">
        <v>89043.04</v>
      </c>
      <c r="P2773" s="33">
        <v>89043.04</v>
      </c>
      <c r="Q2773" s="33">
        <v>89043.04</v>
      </c>
      <c r="R2773" s="33">
        <v>89043.04</v>
      </c>
      <c r="S2773" s="33">
        <v>89043.04</v>
      </c>
    </row>
    <row r="2774" spans="2:19">
      <c r="B2774" s="5">
        <v>2006</v>
      </c>
      <c r="C2774" s="33">
        <v>39343.99</v>
      </c>
      <c r="D2774" s="33">
        <v>39343.99</v>
      </c>
      <c r="E2774" s="33">
        <v>39343.99</v>
      </c>
      <c r="F2774" s="33">
        <v>39343.99</v>
      </c>
      <c r="G2774" s="33">
        <v>39343.99</v>
      </c>
      <c r="H2774" s="33">
        <v>39343.99</v>
      </c>
      <c r="I2774" s="33">
        <v>39343.99</v>
      </c>
      <c r="J2774" s="33">
        <v>39343.99</v>
      </c>
      <c r="K2774" s="33">
        <v>39343.99</v>
      </c>
      <c r="L2774" s="33">
        <v>39343.99</v>
      </c>
      <c r="M2774" s="33">
        <v>39343.99</v>
      </c>
      <c r="N2774" s="33">
        <v>39343.99</v>
      </c>
      <c r="O2774" s="33">
        <v>39343.99</v>
      </c>
      <c r="P2774" s="33">
        <v>39343.99</v>
      </c>
      <c r="Q2774" s="33">
        <v>39343.99</v>
      </c>
      <c r="R2774" s="33">
        <v>39343.99</v>
      </c>
      <c r="S2774" s="33">
        <v>39343.99</v>
      </c>
    </row>
    <row r="2775" spans="2:19">
      <c r="B2775" s="5">
        <v>2005</v>
      </c>
      <c r="C2775" s="33">
        <v>1469.57</v>
      </c>
      <c r="D2775" s="33">
        <v>1469.57</v>
      </c>
      <c r="E2775" s="33">
        <v>1469.57</v>
      </c>
      <c r="F2775" s="33">
        <v>1469.57</v>
      </c>
      <c r="G2775" s="33">
        <v>1469.57</v>
      </c>
      <c r="H2775" s="33">
        <v>1469.57</v>
      </c>
      <c r="I2775" s="33">
        <v>1469.57</v>
      </c>
      <c r="J2775" s="33">
        <v>1469.57</v>
      </c>
      <c r="K2775" s="33">
        <v>1469.57</v>
      </c>
      <c r="L2775" s="33">
        <v>1469.57</v>
      </c>
      <c r="M2775" s="33">
        <v>1469.57</v>
      </c>
      <c r="N2775" s="33">
        <v>1469.57</v>
      </c>
      <c r="O2775" s="33">
        <v>1469.57</v>
      </c>
      <c r="P2775" s="33">
        <v>1469.57</v>
      </c>
      <c r="Q2775" s="33">
        <v>1469.57</v>
      </c>
      <c r="R2775" s="33">
        <v>1469.57</v>
      </c>
      <c r="S2775" s="33">
        <v>1469.57</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0</v>
      </c>
      <c r="D2778" s="33">
        <v>0</v>
      </c>
      <c r="E2778" s="33">
        <v>0</v>
      </c>
      <c r="F2778" s="33">
        <v>0</v>
      </c>
      <c r="G2778" s="33">
        <v>0</v>
      </c>
      <c r="H2778" s="33">
        <v>0</v>
      </c>
      <c r="I2778" s="33">
        <v>0</v>
      </c>
      <c r="J2778" s="33">
        <v>0</v>
      </c>
      <c r="K2778" s="33">
        <v>0</v>
      </c>
      <c r="L2778" s="33">
        <v>0</v>
      </c>
      <c r="M2778" s="33">
        <v>0</v>
      </c>
      <c r="N2778" s="33">
        <v>0</v>
      </c>
      <c r="O2778" s="33">
        <v>0</v>
      </c>
      <c r="P2778" s="33">
        <v>0</v>
      </c>
      <c r="Q2778" s="33">
        <v>0</v>
      </c>
      <c r="R2778" s="33">
        <v>0</v>
      </c>
      <c r="S2778" s="33">
        <v>0</v>
      </c>
    </row>
    <row r="2779" spans="2:19">
      <c r="B2779" s="5">
        <v>2001</v>
      </c>
      <c r="C2779" s="33">
        <v>0</v>
      </c>
      <c r="D2779" s="33">
        <v>0</v>
      </c>
      <c r="E2779" s="33">
        <v>0</v>
      </c>
      <c r="F2779" s="33">
        <v>0</v>
      </c>
      <c r="G2779" s="33">
        <v>0</v>
      </c>
      <c r="H2779" s="33">
        <v>0</v>
      </c>
      <c r="I2779" s="33">
        <v>0</v>
      </c>
      <c r="J2779" s="33">
        <v>0</v>
      </c>
      <c r="K2779" s="33">
        <v>0</v>
      </c>
      <c r="L2779" s="33">
        <v>0</v>
      </c>
      <c r="M2779" s="33">
        <v>0</v>
      </c>
      <c r="N2779" s="33">
        <v>0</v>
      </c>
      <c r="O2779" s="33">
        <v>0</v>
      </c>
      <c r="P2779" s="33">
        <v>0</v>
      </c>
      <c r="Q2779" s="33">
        <v>0</v>
      </c>
      <c r="R2779" s="33">
        <v>0</v>
      </c>
      <c r="S2779" s="33">
        <v>0</v>
      </c>
    </row>
    <row r="2780" spans="2:19">
      <c r="B2780" s="5">
        <v>2000</v>
      </c>
      <c r="C2780" s="33">
        <v>1994.54</v>
      </c>
      <c r="D2780" s="33">
        <v>1994.54</v>
      </c>
      <c r="E2780" s="33">
        <v>1994.54</v>
      </c>
      <c r="F2780" s="33">
        <v>1994.54</v>
      </c>
      <c r="G2780" s="33">
        <v>1994.54</v>
      </c>
      <c r="H2780" s="33">
        <v>1994.54</v>
      </c>
      <c r="I2780" s="33">
        <v>1994.54</v>
      </c>
      <c r="J2780" s="33">
        <v>1994.54</v>
      </c>
      <c r="K2780" s="33">
        <v>1994.54</v>
      </c>
      <c r="L2780" s="33">
        <v>1994.54</v>
      </c>
      <c r="M2780" s="33">
        <v>1994.54</v>
      </c>
      <c r="N2780" s="33">
        <v>1994.54</v>
      </c>
      <c r="O2780" s="33">
        <v>1994.54</v>
      </c>
      <c r="P2780" s="33">
        <v>1994.54</v>
      </c>
      <c r="Q2780" s="33">
        <v>1994.54</v>
      </c>
      <c r="R2780" s="33">
        <v>1994.54</v>
      </c>
      <c r="S2780" s="33">
        <v>1994.54</v>
      </c>
    </row>
    <row r="2781" spans="2:19">
      <c r="B2781" s="5">
        <v>1999</v>
      </c>
      <c r="C2781" s="33">
        <v>0</v>
      </c>
      <c r="D2781" s="33">
        <v>0</v>
      </c>
      <c r="E2781" s="33">
        <v>0</v>
      </c>
      <c r="F2781" s="33">
        <v>0</v>
      </c>
      <c r="G2781" s="33">
        <v>0</v>
      </c>
      <c r="H2781" s="33">
        <v>0</v>
      </c>
      <c r="I2781" s="33">
        <v>0</v>
      </c>
      <c r="J2781" s="33">
        <v>0</v>
      </c>
      <c r="K2781" s="33">
        <v>0</v>
      </c>
      <c r="L2781" s="33">
        <v>0</v>
      </c>
      <c r="M2781" s="33">
        <v>0</v>
      </c>
      <c r="N2781" s="33">
        <v>0</v>
      </c>
      <c r="O2781" s="33">
        <v>0</v>
      </c>
      <c r="P2781" s="33">
        <v>0</v>
      </c>
      <c r="Q2781" s="33">
        <v>0</v>
      </c>
      <c r="R2781" s="33">
        <v>0</v>
      </c>
      <c r="S2781" s="33">
        <v>0</v>
      </c>
    </row>
    <row r="2782" spans="2:19">
      <c r="B2782" s="5">
        <v>1998</v>
      </c>
      <c r="C2782" s="33">
        <v>3367.75</v>
      </c>
      <c r="D2782" s="33">
        <v>3367.75</v>
      </c>
      <c r="E2782" s="33">
        <v>3367.75</v>
      </c>
      <c r="F2782" s="33">
        <v>3367.75</v>
      </c>
      <c r="G2782" s="33">
        <v>3367.75</v>
      </c>
      <c r="H2782" s="33">
        <v>3367.75</v>
      </c>
      <c r="I2782" s="33">
        <v>3367.75</v>
      </c>
      <c r="J2782" s="33">
        <v>3367.75</v>
      </c>
      <c r="K2782" s="33">
        <v>3367.75</v>
      </c>
      <c r="L2782" s="33">
        <v>3367.75</v>
      </c>
      <c r="M2782" s="33">
        <v>3367.75</v>
      </c>
      <c r="N2782" s="33">
        <v>3367.75</v>
      </c>
      <c r="O2782" s="33">
        <v>3367.75</v>
      </c>
      <c r="P2782" s="33">
        <v>3367.75</v>
      </c>
      <c r="Q2782" s="33">
        <v>3367.75</v>
      </c>
      <c r="R2782" s="33">
        <v>3367.75</v>
      </c>
      <c r="S2782" s="33">
        <v>3367.75</v>
      </c>
    </row>
    <row r="2783" spans="2:19">
      <c r="B2783" s="5">
        <v>1997</v>
      </c>
      <c r="C2783" s="33">
        <v>19674.96</v>
      </c>
      <c r="D2783" s="33">
        <v>19674.96</v>
      </c>
      <c r="E2783" s="33">
        <v>19674.96</v>
      </c>
      <c r="F2783" s="33">
        <v>19674.96</v>
      </c>
      <c r="G2783" s="33">
        <v>19674.96</v>
      </c>
      <c r="H2783" s="33">
        <v>19674.96</v>
      </c>
      <c r="I2783" s="33">
        <v>19674.96</v>
      </c>
      <c r="J2783" s="33">
        <v>19674.96</v>
      </c>
      <c r="K2783" s="33">
        <v>19674.96</v>
      </c>
      <c r="L2783" s="33">
        <v>19674.96</v>
      </c>
      <c r="M2783" s="33">
        <v>19674.96</v>
      </c>
      <c r="N2783" s="33">
        <v>19674.96</v>
      </c>
      <c r="O2783" s="33">
        <v>19674.96</v>
      </c>
      <c r="P2783" s="33">
        <v>19674.96</v>
      </c>
      <c r="Q2783" s="33">
        <v>19674.96</v>
      </c>
      <c r="R2783" s="33">
        <v>19674.96</v>
      </c>
      <c r="S2783" s="33">
        <v>19674.96</v>
      </c>
    </row>
    <row r="2784" spans="2:19">
      <c r="B2784" s="5">
        <v>1996</v>
      </c>
      <c r="C2784" s="33">
        <v>0</v>
      </c>
      <c r="D2784" s="33">
        <v>0</v>
      </c>
      <c r="E2784" s="33">
        <v>0</v>
      </c>
      <c r="F2784" s="33">
        <v>0</v>
      </c>
      <c r="G2784" s="33">
        <v>0</v>
      </c>
      <c r="H2784" s="33">
        <v>0</v>
      </c>
      <c r="I2784" s="33">
        <v>0</v>
      </c>
      <c r="J2784" s="33">
        <v>0</v>
      </c>
      <c r="K2784" s="33">
        <v>0</v>
      </c>
      <c r="L2784" s="33">
        <v>0</v>
      </c>
      <c r="M2784" s="33">
        <v>0</v>
      </c>
      <c r="N2784" s="33">
        <v>0</v>
      </c>
      <c r="O2784" s="33">
        <v>0</v>
      </c>
      <c r="P2784" s="33">
        <v>0</v>
      </c>
      <c r="Q2784" s="33">
        <v>0</v>
      </c>
      <c r="R2784" s="33">
        <v>0</v>
      </c>
      <c r="S2784" s="33">
        <v>0</v>
      </c>
    </row>
    <row r="2785" spans="2:19">
      <c r="B2785" s="5">
        <v>1995</v>
      </c>
      <c r="C2785" s="33">
        <v>67864.34</v>
      </c>
      <c r="D2785" s="33">
        <v>67864.34</v>
      </c>
      <c r="E2785" s="33">
        <v>67864.34</v>
      </c>
      <c r="F2785" s="33">
        <v>67864.34</v>
      </c>
      <c r="G2785" s="33">
        <v>67864.34</v>
      </c>
      <c r="H2785" s="33">
        <v>67864.34</v>
      </c>
      <c r="I2785" s="33">
        <v>67864.34</v>
      </c>
      <c r="J2785" s="33">
        <v>67864.34</v>
      </c>
      <c r="K2785" s="33">
        <v>67864.34</v>
      </c>
      <c r="L2785" s="33">
        <v>67864.34</v>
      </c>
      <c r="M2785" s="33">
        <v>67864.34</v>
      </c>
      <c r="N2785" s="33">
        <v>67864.34</v>
      </c>
      <c r="O2785" s="33">
        <v>67864.34</v>
      </c>
      <c r="P2785" s="33">
        <v>67864.34</v>
      </c>
      <c r="Q2785" s="33">
        <v>67864.34</v>
      </c>
      <c r="R2785" s="33">
        <v>67864.34</v>
      </c>
      <c r="S2785" s="33">
        <v>67864.34</v>
      </c>
    </row>
    <row r="2786" spans="2:19">
      <c r="B2786" s="5">
        <v>1994</v>
      </c>
      <c r="C2786" s="33">
        <v>139350.71000000002</v>
      </c>
      <c r="D2786" s="33">
        <v>139350.71000000002</v>
      </c>
      <c r="E2786" s="33">
        <v>139350.71000000002</v>
      </c>
      <c r="F2786" s="33">
        <v>139350.71000000002</v>
      </c>
      <c r="G2786" s="33">
        <v>139350.71000000002</v>
      </c>
      <c r="H2786" s="33">
        <v>139350.71000000002</v>
      </c>
      <c r="I2786" s="33">
        <v>139350.71000000002</v>
      </c>
      <c r="J2786" s="33">
        <v>139350.71000000002</v>
      </c>
      <c r="K2786" s="33">
        <v>139350.71000000002</v>
      </c>
      <c r="L2786" s="33">
        <v>139350.71000000002</v>
      </c>
      <c r="M2786" s="33">
        <v>139350.71000000002</v>
      </c>
      <c r="N2786" s="33">
        <v>139350.71000000002</v>
      </c>
      <c r="O2786" s="33">
        <v>139350.71000000002</v>
      </c>
      <c r="P2786" s="33">
        <v>139350.71000000002</v>
      </c>
      <c r="Q2786" s="33">
        <v>139350.71000000002</v>
      </c>
      <c r="R2786" s="33">
        <v>139350.71000000002</v>
      </c>
      <c r="S2786" s="33">
        <v>139350.71000000002</v>
      </c>
    </row>
    <row r="2787" spans="2:19">
      <c r="B2787" s="5">
        <v>1993</v>
      </c>
      <c r="C2787" s="33">
        <v>35341.020000000004</v>
      </c>
      <c r="D2787" s="33">
        <v>35341.020000000004</v>
      </c>
      <c r="E2787" s="33">
        <v>35341.020000000004</v>
      </c>
      <c r="F2787" s="33">
        <v>35341.020000000004</v>
      </c>
      <c r="G2787" s="33">
        <v>35341.020000000004</v>
      </c>
      <c r="H2787" s="33">
        <v>35341.020000000004</v>
      </c>
      <c r="I2787" s="33">
        <v>35341.020000000004</v>
      </c>
      <c r="J2787" s="33">
        <v>35341.020000000004</v>
      </c>
      <c r="K2787" s="33">
        <v>35341.020000000004</v>
      </c>
      <c r="L2787" s="33">
        <v>35341.020000000004</v>
      </c>
      <c r="M2787" s="33">
        <v>35341.020000000004</v>
      </c>
      <c r="N2787" s="33">
        <v>35341.020000000004</v>
      </c>
      <c r="O2787" s="33">
        <v>35341.020000000004</v>
      </c>
      <c r="P2787" s="33">
        <v>35341.020000000004</v>
      </c>
      <c r="Q2787" s="33">
        <v>35341.020000000004</v>
      </c>
      <c r="R2787" s="33">
        <v>35341.020000000004</v>
      </c>
      <c r="S2787" s="33">
        <v>15171.130000000005</v>
      </c>
    </row>
    <row r="2788" spans="2:19">
      <c r="B2788" s="5">
        <v>1992</v>
      </c>
      <c r="C2788" s="33">
        <v>1219.8800000000001</v>
      </c>
      <c r="D2788" s="33">
        <v>1219.8800000000001</v>
      </c>
      <c r="E2788" s="33">
        <v>1219.8800000000001</v>
      </c>
      <c r="F2788" s="33">
        <v>1219.8800000000001</v>
      </c>
      <c r="G2788" s="33">
        <v>1219.8800000000001</v>
      </c>
      <c r="H2788" s="33">
        <v>1219.8800000000001</v>
      </c>
      <c r="I2788" s="33">
        <v>1219.8800000000001</v>
      </c>
      <c r="J2788" s="33">
        <v>1219.8800000000001</v>
      </c>
      <c r="K2788" s="33">
        <v>1219.8800000000001</v>
      </c>
      <c r="L2788" s="33">
        <v>1219.8800000000001</v>
      </c>
      <c r="M2788" s="33">
        <v>1219.8800000000001</v>
      </c>
      <c r="N2788" s="33">
        <v>1219.8800000000001</v>
      </c>
      <c r="O2788" s="33">
        <v>1219.8800000000001</v>
      </c>
      <c r="P2788" s="33">
        <v>1219.8800000000001</v>
      </c>
      <c r="Q2788" s="33">
        <v>1219.8800000000001</v>
      </c>
      <c r="R2788" s="33">
        <v>1219.8800000000001</v>
      </c>
      <c r="S2788" s="33">
        <v>1219.8800000000001</v>
      </c>
    </row>
    <row r="2789" spans="2:19">
      <c r="B2789" s="5">
        <v>1991</v>
      </c>
      <c r="C2789" s="33">
        <v>140669.19</v>
      </c>
      <c r="D2789" s="33">
        <v>140669.19</v>
      </c>
      <c r="E2789" s="33">
        <v>140669.19</v>
      </c>
      <c r="F2789" s="33">
        <v>140669.19</v>
      </c>
      <c r="G2789" s="33">
        <v>140669.19</v>
      </c>
      <c r="H2789" s="33">
        <v>140669.19</v>
      </c>
      <c r="I2789" s="33">
        <v>140669.19</v>
      </c>
      <c r="J2789" s="33">
        <v>140669.19</v>
      </c>
      <c r="K2789" s="33">
        <v>140669.19</v>
      </c>
      <c r="L2789" s="33">
        <v>140669.19</v>
      </c>
      <c r="M2789" s="33">
        <v>140669.19</v>
      </c>
      <c r="N2789" s="33">
        <v>140669.19</v>
      </c>
      <c r="O2789" s="33">
        <v>140669.19</v>
      </c>
      <c r="P2789" s="33">
        <v>140669.19</v>
      </c>
      <c r="Q2789" s="33">
        <v>140669.19</v>
      </c>
      <c r="R2789" s="33">
        <v>140669.19</v>
      </c>
      <c r="S2789" s="33">
        <v>130388.58</v>
      </c>
    </row>
    <row r="2790" spans="2:19">
      <c r="B2790" s="5">
        <v>1990</v>
      </c>
      <c r="C2790" s="33">
        <v>156708.17000000001</v>
      </c>
      <c r="D2790" s="33">
        <v>156708.17000000001</v>
      </c>
      <c r="E2790" s="33">
        <v>156708.17000000001</v>
      </c>
      <c r="F2790" s="33">
        <v>156708.17000000001</v>
      </c>
      <c r="G2790" s="33">
        <v>156708.17000000001</v>
      </c>
      <c r="H2790" s="33">
        <v>156708.17000000001</v>
      </c>
      <c r="I2790" s="33">
        <v>156708.17000000001</v>
      </c>
      <c r="J2790" s="33">
        <v>156708.17000000001</v>
      </c>
      <c r="K2790" s="33">
        <v>156708.17000000001</v>
      </c>
      <c r="L2790" s="33">
        <v>156708.17000000001</v>
      </c>
      <c r="M2790" s="33">
        <v>156708.17000000001</v>
      </c>
      <c r="N2790" s="33">
        <v>156708.17000000001</v>
      </c>
      <c r="O2790" s="33">
        <v>156708.17000000001</v>
      </c>
      <c r="P2790" s="33">
        <v>156708.17000000001</v>
      </c>
      <c r="Q2790" s="33">
        <v>156708.17000000001</v>
      </c>
      <c r="R2790" s="33">
        <v>156708.17000000001</v>
      </c>
      <c r="S2790" s="33">
        <v>81942.920000000013</v>
      </c>
    </row>
    <row r="2791" spans="2:19">
      <c r="B2791" s="5">
        <v>1989</v>
      </c>
      <c r="C2791" s="33">
        <v>33089.35</v>
      </c>
      <c r="D2791" s="33">
        <v>33089.35</v>
      </c>
      <c r="E2791" s="33">
        <v>33089.35</v>
      </c>
      <c r="F2791" s="33">
        <v>33089.35</v>
      </c>
      <c r="G2791" s="33">
        <v>33089.35</v>
      </c>
      <c r="H2791" s="33">
        <v>33089.35</v>
      </c>
      <c r="I2791" s="33">
        <v>33089.35</v>
      </c>
      <c r="J2791" s="33">
        <v>33089.35</v>
      </c>
      <c r="K2791" s="33">
        <v>33089.35</v>
      </c>
      <c r="L2791" s="33">
        <v>33089.35</v>
      </c>
      <c r="M2791" s="33">
        <v>33089.35</v>
      </c>
      <c r="N2791" s="33">
        <v>33089.35</v>
      </c>
      <c r="O2791" s="33">
        <v>33089.35</v>
      </c>
      <c r="P2791" s="33">
        <v>33089.35</v>
      </c>
      <c r="Q2791" s="33">
        <v>33089.35</v>
      </c>
      <c r="R2791" s="33">
        <v>33089.35</v>
      </c>
      <c r="S2791" s="33">
        <v>33089.35</v>
      </c>
    </row>
    <row r="2792" spans="2:19">
      <c r="B2792" s="5">
        <v>1988</v>
      </c>
      <c r="C2792" s="33">
        <v>0</v>
      </c>
      <c r="D2792" s="33">
        <v>0</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row>
    <row r="2793" spans="2:19">
      <c r="B2793" s="5">
        <v>1987</v>
      </c>
      <c r="C2793" s="33">
        <v>0</v>
      </c>
      <c r="D2793" s="33">
        <v>0</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row>
    <row r="2794" spans="2:19">
      <c r="B2794" s="5">
        <v>1986</v>
      </c>
      <c r="C2794" s="33">
        <v>21085.87</v>
      </c>
      <c r="D2794" s="33">
        <v>21085.87</v>
      </c>
      <c r="E2794" s="33">
        <v>21085.87</v>
      </c>
      <c r="F2794" s="33">
        <v>21085.87</v>
      </c>
      <c r="G2794" s="33">
        <v>21085.87</v>
      </c>
      <c r="H2794" s="33">
        <v>21085.87</v>
      </c>
      <c r="I2794" s="33">
        <v>21085.87</v>
      </c>
      <c r="J2794" s="33">
        <v>21085.87</v>
      </c>
      <c r="K2794" s="33">
        <v>21085.87</v>
      </c>
      <c r="L2794" s="33">
        <v>21085.87</v>
      </c>
      <c r="M2794" s="33">
        <v>21085.87</v>
      </c>
      <c r="N2794" s="33">
        <v>21085.87</v>
      </c>
      <c r="O2794" s="33">
        <v>21085.87</v>
      </c>
      <c r="P2794" s="33">
        <v>21085.87</v>
      </c>
      <c r="Q2794" s="33">
        <v>21085.87</v>
      </c>
      <c r="R2794" s="33">
        <v>21085.87</v>
      </c>
      <c r="S2794" s="33">
        <v>21085.87</v>
      </c>
    </row>
    <row r="2795" spans="2:19">
      <c r="B2795" s="5">
        <v>1985</v>
      </c>
      <c r="C2795" s="33">
        <v>405.05</v>
      </c>
      <c r="D2795" s="33">
        <v>405.05</v>
      </c>
      <c r="E2795" s="33">
        <v>405.05</v>
      </c>
      <c r="F2795" s="33">
        <v>405.05</v>
      </c>
      <c r="G2795" s="33">
        <v>405.05</v>
      </c>
      <c r="H2795" s="33">
        <v>405.05</v>
      </c>
      <c r="I2795" s="33">
        <v>405.05</v>
      </c>
      <c r="J2795" s="33">
        <v>405.05</v>
      </c>
      <c r="K2795" s="33">
        <v>405.05</v>
      </c>
      <c r="L2795" s="33">
        <v>405.05</v>
      </c>
      <c r="M2795" s="33">
        <v>405.05</v>
      </c>
      <c r="N2795" s="33">
        <v>405.05</v>
      </c>
      <c r="O2795" s="33">
        <v>405.05</v>
      </c>
      <c r="P2795" s="33">
        <v>405.05</v>
      </c>
      <c r="Q2795" s="33">
        <v>405.05</v>
      </c>
      <c r="R2795" s="33">
        <v>405.05</v>
      </c>
      <c r="S2795" s="33">
        <v>405.05</v>
      </c>
    </row>
    <row r="2796" spans="2:19">
      <c r="B2796" s="5">
        <v>1984</v>
      </c>
      <c r="C2796" s="33">
        <v>66855.679999999993</v>
      </c>
      <c r="D2796" s="33">
        <v>66855.679999999993</v>
      </c>
      <c r="E2796" s="33">
        <v>66855.679999999993</v>
      </c>
      <c r="F2796" s="33">
        <v>66855.679999999993</v>
      </c>
      <c r="G2796" s="33">
        <v>66855.679999999993</v>
      </c>
      <c r="H2796" s="33">
        <v>66855.679999999993</v>
      </c>
      <c r="I2796" s="33">
        <v>66855.679999999993</v>
      </c>
      <c r="J2796" s="33">
        <v>66855.679999999993</v>
      </c>
      <c r="K2796" s="33">
        <v>66855.679999999993</v>
      </c>
      <c r="L2796" s="33">
        <v>66855.679999999993</v>
      </c>
      <c r="M2796" s="33">
        <v>66855.679999999993</v>
      </c>
      <c r="N2796" s="33">
        <v>66855.679999999993</v>
      </c>
      <c r="O2796" s="33">
        <v>66855.679999999993</v>
      </c>
      <c r="P2796" s="33">
        <v>66855.679999999993</v>
      </c>
      <c r="Q2796" s="33">
        <v>66855.679999999993</v>
      </c>
      <c r="R2796" s="33">
        <v>66855.679999999993</v>
      </c>
      <c r="S2796" s="33">
        <v>66027.909999999989</v>
      </c>
    </row>
    <row r="2797" spans="2:19">
      <c r="B2797" s="5">
        <v>1983</v>
      </c>
      <c r="C2797" s="33">
        <v>31304.300000000003</v>
      </c>
      <c r="D2797" s="33">
        <v>31304.300000000003</v>
      </c>
      <c r="E2797" s="33">
        <v>31304.300000000003</v>
      </c>
      <c r="F2797" s="33">
        <v>31304.300000000003</v>
      </c>
      <c r="G2797" s="33">
        <v>31304.300000000003</v>
      </c>
      <c r="H2797" s="33">
        <v>31304.300000000003</v>
      </c>
      <c r="I2797" s="33">
        <v>31304.300000000003</v>
      </c>
      <c r="J2797" s="33">
        <v>31304.300000000003</v>
      </c>
      <c r="K2797" s="33">
        <v>31304.300000000003</v>
      </c>
      <c r="L2797" s="33">
        <v>31304.300000000003</v>
      </c>
      <c r="M2797" s="33">
        <v>31304.300000000003</v>
      </c>
      <c r="N2797" s="33">
        <v>31304.300000000003</v>
      </c>
      <c r="O2797" s="33">
        <v>31304.300000000003</v>
      </c>
      <c r="P2797" s="33">
        <v>31304.300000000003</v>
      </c>
      <c r="Q2797" s="33">
        <v>31304.300000000003</v>
      </c>
      <c r="R2797" s="33">
        <v>31304.300000000003</v>
      </c>
      <c r="S2797" s="33">
        <v>31304.300000000003</v>
      </c>
    </row>
    <row r="2798" spans="2:19">
      <c r="B2798" s="5">
        <v>1982</v>
      </c>
      <c r="C2798" s="33">
        <v>37286.699999999997</v>
      </c>
      <c r="D2798" s="33">
        <v>37286.699999999997</v>
      </c>
      <c r="E2798" s="33">
        <v>37286.699999999997</v>
      </c>
      <c r="F2798" s="33">
        <v>37286.699999999997</v>
      </c>
      <c r="G2798" s="33">
        <v>37286.699999999997</v>
      </c>
      <c r="H2798" s="33">
        <v>37286.699999999997</v>
      </c>
      <c r="I2798" s="33">
        <v>37286.699999999997</v>
      </c>
      <c r="J2798" s="33">
        <v>37286.699999999997</v>
      </c>
      <c r="K2798" s="33">
        <v>37286.699999999997</v>
      </c>
      <c r="L2798" s="33">
        <v>37286.699999999997</v>
      </c>
      <c r="M2798" s="33">
        <v>37286.699999999997</v>
      </c>
      <c r="N2798" s="33">
        <v>37286.699999999997</v>
      </c>
      <c r="O2798" s="33">
        <v>37286.699999999997</v>
      </c>
      <c r="P2798" s="33">
        <v>37286.699999999997</v>
      </c>
      <c r="Q2798" s="33">
        <v>37286.699999999997</v>
      </c>
      <c r="R2798" s="33">
        <v>37286.699999999997</v>
      </c>
      <c r="S2798" s="33">
        <v>37286.699999999997</v>
      </c>
    </row>
    <row r="2799" spans="2:19">
      <c r="B2799" s="5">
        <v>1981</v>
      </c>
      <c r="C2799" s="33">
        <v>58322.99</v>
      </c>
      <c r="D2799" s="33">
        <v>58322.99</v>
      </c>
      <c r="E2799" s="33">
        <v>58322.99</v>
      </c>
      <c r="F2799" s="33">
        <v>58322.99</v>
      </c>
      <c r="G2799" s="33">
        <v>58322.99</v>
      </c>
      <c r="H2799" s="33">
        <v>58322.99</v>
      </c>
      <c r="I2799" s="33">
        <v>58322.99</v>
      </c>
      <c r="J2799" s="33">
        <v>58322.99</v>
      </c>
      <c r="K2799" s="33">
        <v>58322.99</v>
      </c>
      <c r="L2799" s="33">
        <v>58322.99</v>
      </c>
      <c r="M2799" s="33">
        <v>58322.99</v>
      </c>
      <c r="N2799" s="33">
        <v>58322.99</v>
      </c>
      <c r="O2799" s="33">
        <v>58322.99</v>
      </c>
      <c r="P2799" s="33">
        <v>58322.99</v>
      </c>
      <c r="Q2799" s="33">
        <v>58322.99</v>
      </c>
      <c r="R2799" s="33">
        <v>58322.99</v>
      </c>
      <c r="S2799" s="33">
        <v>34564.46</v>
      </c>
    </row>
    <row r="2800" spans="2:19">
      <c r="B2800" s="5">
        <v>1980</v>
      </c>
      <c r="C2800" s="33">
        <v>22034.820000000003</v>
      </c>
      <c r="D2800" s="33">
        <v>22034.820000000003</v>
      </c>
      <c r="E2800" s="33">
        <v>22034.820000000003</v>
      </c>
      <c r="F2800" s="33">
        <v>22034.820000000003</v>
      </c>
      <c r="G2800" s="33">
        <v>22034.820000000003</v>
      </c>
      <c r="H2800" s="33">
        <v>22034.820000000003</v>
      </c>
      <c r="I2800" s="33">
        <v>22034.820000000003</v>
      </c>
      <c r="J2800" s="33">
        <v>22034.820000000003</v>
      </c>
      <c r="K2800" s="33">
        <v>22034.820000000003</v>
      </c>
      <c r="L2800" s="33">
        <v>22034.820000000003</v>
      </c>
      <c r="M2800" s="33">
        <v>22034.820000000003</v>
      </c>
      <c r="N2800" s="33">
        <v>22034.820000000003</v>
      </c>
      <c r="O2800" s="33">
        <v>22034.820000000003</v>
      </c>
      <c r="P2800" s="33">
        <v>22034.820000000003</v>
      </c>
      <c r="Q2800" s="33">
        <v>22034.820000000003</v>
      </c>
      <c r="R2800" s="33">
        <v>22034.820000000003</v>
      </c>
      <c r="S2800" s="33">
        <v>22034.820000000003</v>
      </c>
    </row>
    <row r="2801" spans="2:19">
      <c r="B2801" s="5">
        <v>1979</v>
      </c>
      <c r="C2801" s="33">
        <v>0</v>
      </c>
      <c r="D2801" s="33">
        <v>0</v>
      </c>
      <c r="E2801" s="33">
        <v>0</v>
      </c>
      <c r="F2801" s="33">
        <v>0</v>
      </c>
      <c r="G2801" s="33">
        <v>0</v>
      </c>
      <c r="H2801" s="33">
        <v>0</v>
      </c>
      <c r="I2801" s="33">
        <v>0</v>
      </c>
      <c r="J2801" s="33">
        <v>0</v>
      </c>
      <c r="K2801" s="33">
        <v>0</v>
      </c>
      <c r="L2801" s="33">
        <v>0</v>
      </c>
      <c r="M2801" s="33">
        <v>0</v>
      </c>
      <c r="N2801" s="33">
        <v>0</v>
      </c>
      <c r="O2801" s="33">
        <v>0</v>
      </c>
      <c r="P2801" s="33">
        <v>0</v>
      </c>
      <c r="Q2801" s="33">
        <v>0</v>
      </c>
      <c r="R2801" s="33">
        <v>0</v>
      </c>
      <c r="S2801" s="33">
        <v>0</v>
      </c>
    </row>
    <row r="2802" spans="2:19">
      <c r="B2802" s="5">
        <v>1978</v>
      </c>
      <c r="C2802" s="33">
        <v>22390.59</v>
      </c>
      <c r="D2802" s="33">
        <v>22390.59</v>
      </c>
      <c r="E2802" s="33">
        <v>22390.59</v>
      </c>
      <c r="F2802" s="33">
        <v>22390.59</v>
      </c>
      <c r="G2802" s="33">
        <v>22390.59</v>
      </c>
      <c r="H2802" s="33">
        <v>22390.59</v>
      </c>
      <c r="I2802" s="33">
        <v>22390.59</v>
      </c>
      <c r="J2802" s="33">
        <v>22390.59</v>
      </c>
      <c r="K2802" s="33">
        <v>22390.59</v>
      </c>
      <c r="L2802" s="33">
        <v>22390.59</v>
      </c>
      <c r="M2802" s="33">
        <v>22390.59</v>
      </c>
      <c r="N2802" s="33">
        <v>22390.59</v>
      </c>
      <c r="O2802" s="33">
        <v>22390.59</v>
      </c>
      <c r="P2802" s="33">
        <v>22390.59</v>
      </c>
      <c r="Q2802" s="33">
        <v>22390.59</v>
      </c>
      <c r="R2802" s="33">
        <v>22390.59</v>
      </c>
      <c r="S2802" s="33">
        <v>22390.59</v>
      </c>
    </row>
    <row r="2803" spans="2:19">
      <c r="B2803" s="5">
        <v>1977</v>
      </c>
      <c r="C2803" s="33">
        <v>41528.019999999997</v>
      </c>
      <c r="D2803" s="33">
        <v>41528.019999999997</v>
      </c>
      <c r="E2803" s="33">
        <v>41528.019999999997</v>
      </c>
      <c r="F2803" s="33">
        <v>41528.019999999997</v>
      </c>
      <c r="G2803" s="33">
        <v>41528.019999999997</v>
      </c>
      <c r="H2803" s="33">
        <v>41528.019999999997</v>
      </c>
      <c r="I2803" s="33">
        <v>41528.019999999997</v>
      </c>
      <c r="J2803" s="33">
        <v>41528.019999999997</v>
      </c>
      <c r="K2803" s="33">
        <v>41528.019999999997</v>
      </c>
      <c r="L2803" s="33">
        <v>41528.019999999997</v>
      </c>
      <c r="M2803" s="33">
        <v>41528.019999999997</v>
      </c>
      <c r="N2803" s="33">
        <v>41528.019999999997</v>
      </c>
      <c r="O2803" s="33">
        <v>41528.019999999997</v>
      </c>
      <c r="P2803" s="33">
        <v>41528.019999999997</v>
      </c>
      <c r="Q2803" s="33">
        <v>41528.019999999997</v>
      </c>
      <c r="R2803" s="33">
        <v>41528.019999999997</v>
      </c>
      <c r="S2803" s="33">
        <v>0</v>
      </c>
    </row>
    <row r="2804" spans="2:19">
      <c r="B2804" s="5">
        <v>1976</v>
      </c>
      <c r="C2804" s="33">
        <v>4202.75</v>
      </c>
      <c r="D2804" s="33">
        <v>4202.75</v>
      </c>
      <c r="E2804" s="33">
        <v>4202.75</v>
      </c>
      <c r="F2804" s="33">
        <v>4202.75</v>
      </c>
      <c r="G2804" s="33">
        <v>4202.75</v>
      </c>
      <c r="H2804" s="33">
        <v>4202.75</v>
      </c>
      <c r="I2804" s="33">
        <v>4202.75</v>
      </c>
      <c r="J2804" s="33">
        <v>4202.75</v>
      </c>
      <c r="K2804" s="33">
        <v>4202.75</v>
      </c>
      <c r="L2804" s="33">
        <v>4202.75</v>
      </c>
      <c r="M2804" s="33">
        <v>4202.75</v>
      </c>
      <c r="N2804" s="33">
        <v>4202.75</v>
      </c>
      <c r="O2804" s="33">
        <v>4202.75</v>
      </c>
      <c r="P2804" s="33">
        <v>4202.75</v>
      </c>
      <c r="Q2804" s="33">
        <v>4202.75</v>
      </c>
      <c r="R2804" s="33">
        <v>4202.75</v>
      </c>
      <c r="S2804" s="33">
        <v>4202.75</v>
      </c>
    </row>
    <row r="2805" spans="2:19">
      <c r="B2805" s="5">
        <v>1975</v>
      </c>
      <c r="C2805" s="33">
        <v>126807.42</v>
      </c>
      <c r="D2805" s="33">
        <v>126807.42</v>
      </c>
      <c r="E2805" s="33">
        <v>126807.42</v>
      </c>
      <c r="F2805" s="33">
        <v>126807.42</v>
      </c>
      <c r="G2805" s="33">
        <v>126807.42</v>
      </c>
      <c r="H2805" s="33">
        <v>126807.42</v>
      </c>
      <c r="I2805" s="33">
        <v>126807.42</v>
      </c>
      <c r="J2805" s="33">
        <v>126807.42</v>
      </c>
      <c r="K2805" s="33">
        <v>126807.42</v>
      </c>
      <c r="L2805" s="33">
        <v>126807.42</v>
      </c>
      <c r="M2805" s="33">
        <v>126807.42</v>
      </c>
      <c r="N2805" s="33">
        <v>126807.42</v>
      </c>
      <c r="O2805" s="33">
        <v>126807.42</v>
      </c>
      <c r="P2805" s="33">
        <v>126807.42</v>
      </c>
      <c r="Q2805" s="33">
        <v>126807.42</v>
      </c>
      <c r="R2805" s="33">
        <v>126807.42</v>
      </c>
      <c r="S2805" s="33">
        <v>5468.7400000000052</v>
      </c>
    </row>
    <row r="2806" spans="2:19">
      <c r="B2806" s="5">
        <v>1974</v>
      </c>
      <c r="C2806" s="33">
        <v>46615.040000000001</v>
      </c>
      <c r="D2806" s="33">
        <v>46615.040000000001</v>
      </c>
      <c r="E2806" s="33">
        <v>46615.040000000001</v>
      </c>
      <c r="F2806" s="33">
        <v>46615.040000000001</v>
      </c>
      <c r="G2806" s="33">
        <v>46615.040000000001</v>
      </c>
      <c r="H2806" s="33">
        <v>46615.040000000001</v>
      </c>
      <c r="I2806" s="33">
        <v>46615.040000000001</v>
      </c>
      <c r="J2806" s="33">
        <v>26650.97</v>
      </c>
      <c r="K2806" s="33">
        <v>26650.97</v>
      </c>
      <c r="L2806" s="33">
        <v>26650.97</v>
      </c>
      <c r="M2806" s="33">
        <v>26650.97</v>
      </c>
      <c r="N2806" s="33">
        <v>26650.97</v>
      </c>
      <c r="O2806" s="33">
        <v>26650.97</v>
      </c>
      <c r="P2806" s="33">
        <v>26650.97</v>
      </c>
      <c r="Q2806" s="33">
        <v>26650.97</v>
      </c>
      <c r="R2806" s="33">
        <v>26650.97</v>
      </c>
      <c r="S2806" s="33">
        <v>26650.97</v>
      </c>
    </row>
    <row r="2807" spans="2:19">
      <c r="B2807" s="5">
        <v>1973</v>
      </c>
      <c r="C2807" s="33">
        <v>39214.469999999994</v>
      </c>
      <c r="D2807" s="33">
        <v>39214.469999999994</v>
      </c>
      <c r="E2807" s="33">
        <v>39214.469999999994</v>
      </c>
      <c r="F2807" s="33">
        <v>39214.469999999994</v>
      </c>
      <c r="G2807" s="33">
        <v>39214.469999999994</v>
      </c>
      <c r="H2807" s="33">
        <v>39214.469999999994</v>
      </c>
      <c r="I2807" s="33">
        <v>39214.469999999994</v>
      </c>
      <c r="J2807" s="33">
        <v>39214.469999999994</v>
      </c>
      <c r="K2807" s="33">
        <v>39214.469999999994</v>
      </c>
      <c r="L2807" s="33">
        <v>39214.469999999994</v>
      </c>
      <c r="M2807" s="33">
        <v>39214.469999999994</v>
      </c>
      <c r="N2807" s="33">
        <v>39214.469999999994</v>
      </c>
      <c r="O2807" s="33">
        <v>39214.469999999994</v>
      </c>
      <c r="P2807" s="33">
        <v>39214.469999999994</v>
      </c>
      <c r="Q2807" s="33">
        <v>39214.469999999994</v>
      </c>
      <c r="R2807" s="33">
        <v>39214.469999999994</v>
      </c>
      <c r="S2807" s="33">
        <v>39214.469999999994</v>
      </c>
    </row>
    <row r="2808" spans="2:19">
      <c r="B2808" s="5">
        <v>1972</v>
      </c>
      <c r="C2808" s="33">
        <v>50618.39</v>
      </c>
      <c r="D2808" s="33">
        <v>50618.39</v>
      </c>
      <c r="E2808" s="33">
        <v>50618.39</v>
      </c>
      <c r="F2808" s="33">
        <v>50618.39</v>
      </c>
      <c r="G2808" s="33">
        <v>50618.39</v>
      </c>
      <c r="H2808" s="33">
        <v>50618.39</v>
      </c>
      <c r="I2808" s="33">
        <v>50618.39</v>
      </c>
      <c r="J2808" s="33">
        <v>19439.010000000002</v>
      </c>
      <c r="K2808" s="33">
        <v>19439.010000000002</v>
      </c>
      <c r="L2808" s="33">
        <v>19439.010000000002</v>
      </c>
      <c r="M2808" s="33">
        <v>19439.010000000002</v>
      </c>
      <c r="N2808" s="33">
        <v>19439.010000000002</v>
      </c>
      <c r="O2808" s="33">
        <v>19439.010000000002</v>
      </c>
      <c r="P2808" s="33">
        <v>19439.010000000002</v>
      </c>
      <c r="Q2808" s="33">
        <v>19439.010000000002</v>
      </c>
      <c r="R2808" s="33">
        <v>19439.010000000002</v>
      </c>
      <c r="S2808" s="33">
        <v>19439.010000000002</v>
      </c>
    </row>
    <row r="2809" spans="2:19">
      <c r="B2809" s="5">
        <v>1971</v>
      </c>
      <c r="C2809" s="33">
        <v>94114.760000000009</v>
      </c>
      <c r="D2809" s="33">
        <v>94114.760000000009</v>
      </c>
      <c r="E2809" s="33">
        <v>94114.760000000009</v>
      </c>
      <c r="F2809" s="33">
        <v>94114.760000000009</v>
      </c>
      <c r="G2809" s="33">
        <v>94114.760000000009</v>
      </c>
      <c r="H2809" s="33">
        <v>94114.760000000009</v>
      </c>
      <c r="I2809" s="33">
        <v>94114.760000000009</v>
      </c>
      <c r="J2809" s="33">
        <v>81714.590000000011</v>
      </c>
      <c r="K2809" s="33">
        <v>81714.590000000011</v>
      </c>
      <c r="L2809" s="33">
        <v>81714.590000000011</v>
      </c>
      <c r="M2809" s="33">
        <v>81714.590000000011</v>
      </c>
      <c r="N2809" s="33">
        <v>81714.590000000011</v>
      </c>
      <c r="O2809" s="33">
        <v>81714.590000000011</v>
      </c>
      <c r="P2809" s="33">
        <v>81714.590000000011</v>
      </c>
      <c r="Q2809" s="33">
        <v>81714.590000000011</v>
      </c>
      <c r="R2809" s="33">
        <v>81714.590000000011</v>
      </c>
      <c r="S2809" s="33">
        <v>81714.590000000011</v>
      </c>
    </row>
    <row r="2810" spans="2:19">
      <c r="B2810" s="5">
        <v>1970</v>
      </c>
      <c r="C2810" s="33">
        <v>169395.75</v>
      </c>
      <c r="D2810" s="33">
        <v>169395.75</v>
      </c>
      <c r="E2810" s="33">
        <v>169395.75</v>
      </c>
      <c r="F2810" s="33">
        <v>169395.75</v>
      </c>
      <c r="G2810" s="33">
        <v>169395.75</v>
      </c>
      <c r="H2810" s="33">
        <v>169395.75</v>
      </c>
      <c r="I2810" s="33">
        <v>169395.75</v>
      </c>
      <c r="J2810" s="33">
        <v>20366.05</v>
      </c>
      <c r="K2810" s="33">
        <v>20366.05</v>
      </c>
      <c r="L2810" s="33">
        <v>20366.05</v>
      </c>
      <c r="M2810" s="33">
        <v>20366.05</v>
      </c>
      <c r="N2810" s="33">
        <v>20366.05</v>
      </c>
      <c r="O2810" s="33">
        <v>20366.05</v>
      </c>
      <c r="P2810" s="33">
        <v>20366.05</v>
      </c>
      <c r="Q2810" s="33">
        <v>20366.05</v>
      </c>
      <c r="R2810" s="33">
        <v>20366.05</v>
      </c>
      <c r="S2810" s="33">
        <v>12877.73</v>
      </c>
    </row>
    <row r="2811" spans="2:19">
      <c r="B2811" s="5">
        <v>1969</v>
      </c>
      <c r="C2811" s="33">
        <v>8548.94</v>
      </c>
      <c r="D2811" s="33">
        <v>8548.94</v>
      </c>
      <c r="E2811" s="33">
        <v>8548.94</v>
      </c>
      <c r="F2811" s="33">
        <v>8548.94</v>
      </c>
      <c r="G2811" s="33">
        <v>8548.94</v>
      </c>
      <c r="H2811" s="33">
        <v>8548.94</v>
      </c>
      <c r="I2811" s="33">
        <v>8548.94</v>
      </c>
      <c r="J2811" s="33">
        <v>8548.94</v>
      </c>
      <c r="K2811" s="33">
        <v>8548.94</v>
      </c>
      <c r="L2811" s="33">
        <v>8548.94</v>
      </c>
      <c r="M2811" s="33">
        <v>8548.94</v>
      </c>
      <c r="N2811" s="33">
        <v>8548.94</v>
      </c>
      <c r="O2811" s="33">
        <v>8548.94</v>
      </c>
      <c r="P2811" s="33">
        <v>8548.94</v>
      </c>
      <c r="Q2811" s="33">
        <v>8548.94</v>
      </c>
      <c r="R2811" s="33">
        <v>8548.94</v>
      </c>
      <c r="S2811" s="33">
        <v>8548.94</v>
      </c>
    </row>
    <row r="2812" spans="2:19">
      <c r="B2812" s="5">
        <v>1968</v>
      </c>
      <c r="C2812" s="33">
        <v>5257.29</v>
      </c>
      <c r="D2812" s="33">
        <v>5257.29</v>
      </c>
      <c r="E2812" s="33">
        <v>5257.29</v>
      </c>
      <c r="F2812" s="33">
        <v>5257.29</v>
      </c>
      <c r="G2812" s="33">
        <v>5257.29</v>
      </c>
      <c r="H2812" s="33">
        <v>5257.29</v>
      </c>
      <c r="I2812" s="33">
        <v>5257.29</v>
      </c>
      <c r="J2812" s="33">
        <v>5257.29</v>
      </c>
      <c r="K2812" s="33">
        <v>5257.29</v>
      </c>
      <c r="L2812" s="33">
        <v>5257.29</v>
      </c>
      <c r="M2812" s="33">
        <v>5257.29</v>
      </c>
      <c r="N2812" s="33">
        <v>5257.29</v>
      </c>
      <c r="O2812" s="33">
        <v>5257.29</v>
      </c>
      <c r="P2812" s="33">
        <v>5257.29</v>
      </c>
      <c r="Q2812" s="33">
        <v>5257.29</v>
      </c>
      <c r="R2812" s="33">
        <v>5257.29</v>
      </c>
      <c r="S2812" s="33">
        <v>5257.29</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81385.67</v>
      </c>
      <c r="D2814" s="33">
        <v>81385.67</v>
      </c>
      <c r="E2814" s="33">
        <v>81385.67</v>
      </c>
      <c r="F2814" s="33">
        <v>81385.67</v>
      </c>
      <c r="G2814" s="33">
        <v>81385.67</v>
      </c>
      <c r="H2814" s="33">
        <v>81385.67</v>
      </c>
      <c r="I2814" s="33">
        <v>81385.67</v>
      </c>
      <c r="J2814" s="33">
        <v>81385.67</v>
      </c>
      <c r="K2814" s="33">
        <v>81385.67</v>
      </c>
      <c r="L2814" s="33">
        <v>81385.67</v>
      </c>
      <c r="M2814" s="33">
        <v>81385.67</v>
      </c>
      <c r="N2814" s="33">
        <v>81385.67</v>
      </c>
      <c r="O2814" s="33">
        <v>81385.67</v>
      </c>
      <c r="P2814" s="33">
        <v>81385.67</v>
      </c>
      <c r="Q2814" s="33">
        <v>81385.67</v>
      </c>
      <c r="R2814" s="33">
        <v>81385.67</v>
      </c>
      <c r="S2814" s="33">
        <v>81385.67</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1567467.9699999997</v>
      </c>
      <c r="D2851" s="7">
        <f>SUM(D2773:D2850)</f>
        <v>1656511.0099999998</v>
      </c>
      <c r="E2851" s="7">
        <f>SUM(E2772:E2850)</f>
        <v>1682499.6999999997</v>
      </c>
      <c r="F2851" s="7">
        <f>SUM(F2771:F2850)</f>
        <v>1748753.04</v>
      </c>
      <c r="G2851" s="7">
        <f>SUM(G2770:G2850)</f>
        <v>2057268.98</v>
      </c>
      <c r="H2851" s="7">
        <f>SUM(H2764:H2850)</f>
        <v>2072991.37</v>
      </c>
      <c r="I2851" s="7">
        <f>SUM(I2764:I2850)</f>
        <v>2112011.1800000002</v>
      </c>
      <c r="J2851" s="7">
        <f t="shared" ref="J2851" si="57">SUM(J2764:J2850)</f>
        <v>1899437.86</v>
      </c>
      <c r="K2851" s="7">
        <f>SUM(K2764:K2850)</f>
        <v>1899437.86</v>
      </c>
      <c r="L2851" s="7">
        <f t="shared" ref="L2851" si="58">SUM(L2764:L2850)</f>
        <v>2021657.35</v>
      </c>
      <c r="M2851" s="7">
        <f>SUM(M2764:M2850)</f>
        <v>2036808.0000000002</v>
      </c>
      <c r="N2851" s="10">
        <f>SUM(N2759:N2850)</f>
        <v>2061693.09</v>
      </c>
      <c r="O2851" s="10">
        <f>SUM(O2759:O2850)</f>
        <v>2061693.09</v>
      </c>
      <c r="P2851" s="10">
        <f>SUM(P2759:P2850)</f>
        <v>2131087.75</v>
      </c>
      <c r="Q2851" s="10">
        <f>SUM(Q2759:Q2850)</f>
        <v>2320436.7099999995</v>
      </c>
      <c r="R2851" s="10">
        <f>SUM(R2758:R2850)</f>
        <v>2468505.7600000002</v>
      </c>
      <c r="S2851" s="10">
        <f>SUM(S2758:S2850)</f>
        <v>2426351.85</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v>101606.59</v>
      </c>
      <c r="P2857" s="33">
        <v>101606.59</v>
      </c>
      <c r="Q2857" s="33">
        <v>101606.59</v>
      </c>
      <c r="R2857" s="33">
        <v>101606.59</v>
      </c>
      <c r="S2857" s="33">
        <v>101606.59</v>
      </c>
    </row>
    <row r="2858" spans="1:19">
      <c r="A2858" s="36"/>
      <c r="B2858" s="5">
        <v>2017</v>
      </c>
      <c r="C2858" s="32"/>
      <c r="D2858" s="32"/>
      <c r="E2858" s="32"/>
      <c r="F2858" s="32"/>
      <c r="G2858" s="32"/>
      <c r="H2858" s="32"/>
      <c r="I2858" s="32"/>
      <c r="J2858" s="32"/>
      <c r="K2858" s="32"/>
      <c r="L2858" s="32"/>
      <c r="M2858" s="32"/>
      <c r="N2858" s="33"/>
      <c r="O2858" s="33">
        <v>3136.03</v>
      </c>
      <c r="P2858" s="33">
        <v>3136.03</v>
      </c>
      <c r="Q2858" s="33">
        <v>3136.03</v>
      </c>
      <c r="R2858" s="33">
        <v>3136.03</v>
      </c>
      <c r="S2858" s="33">
        <v>3136.03</v>
      </c>
    </row>
    <row r="2859" spans="1:19">
      <c r="B2859" s="5">
        <v>2016</v>
      </c>
      <c r="C2859" s="32"/>
      <c r="D2859" s="32"/>
      <c r="E2859" s="32"/>
      <c r="F2859" s="32"/>
      <c r="G2859" s="32"/>
      <c r="H2859" s="32"/>
      <c r="I2859" s="32"/>
      <c r="J2859" s="32"/>
      <c r="K2859" s="32"/>
      <c r="L2859" s="32"/>
      <c r="M2859" s="33"/>
      <c r="N2859" s="33"/>
      <c r="O2859" s="33">
        <v>0</v>
      </c>
      <c r="P2859" s="33">
        <v>0</v>
      </c>
      <c r="Q2859" s="33">
        <v>0</v>
      </c>
      <c r="R2859" s="33">
        <v>0</v>
      </c>
      <c r="S2859" s="33">
        <v>0</v>
      </c>
    </row>
    <row r="2860" spans="1:19">
      <c r="B2860" s="5">
        <v>2015</v>
      </c>
      <c r="C2860" s="32"/>
      <c r="D2860" s="32"/>
      <c r="E2860" s="32"/>
      <c r="F2860" s="32"/>
      <c r="G2860" s="32"/>
      <c r="H2860" s="32"/>
      <c r="I2860" s="32"/>
      <c r="J2860" s="32"/>
      <c r="K2860" s="32"/>
      <c r="L2860" s="33"/>
      <c r="M2860" s="33"/>
      <c r="N2860" s="33"/>
      <c r="O2860" s="33">
        <v>0</v>
      </c>
      <c r="P2860" s="33">
        <v>0</v>
      </c>
      <c r="Q2860" s="33">
        <v>0</v>
      </c>
      <c r="R2860" s="33">
        <v>0</v>
      </c>
      <c r="S2860" s="33">
        <v>0</v>
      </c>
    </row>
    <row r="2861" spans="1:19">
      <c r="B2861" s="5">
        <v>2014</v>
      </c>
      <c r="C2861" s="32"/>
      <c r="D2861" s="32"/>
      <c r="E2861" s="32"/>
      <c r="F2861" s="32"/>
      <c r="G2861" s="32"/>
      <c r="H2861" s="32"/>
      <c r="I2861" s="32"/>
      <c r="J2861" s="32"/>
      <c r="K2861" s="33">
        <v>29100</v>
      </c>
      <c r="L2861" s="33">
        <v>29100</v>
      </c>
      <c r="M2861" s="33">
        <v>29100</v>
      </c>
      <c r="N2861" s="33">
        <v>29100</v>
      </c>
      <c r="O2861" s="33">
        <v>29100</v>
      </c>
      <c r="P2861" s="33">
        <v>29100</v>
      </c>
      <c r="Q2861" s="33">
        <v>29100</v>
      </c>
      <c r="R2861" s="33">
        <v>29100</v>
      </c>
      <c r="S2861" s="33">
        <v>0</v>
      </c>
    </row>
    <row r="2862" spans="1:19">
      <c r="B2862" s="5">
        <v>2013</v>
      </c>
      <c r="C2862" s="32"/>
      <c r="D2862" s="32"/>
      <c r="E2862" s="32"/>
      <c r="F2862" s="32"/>
      <c r="G2862" s="32"/>
      <c r="H2862" s="32"/>
      <c r="I2862" s="32"/>
      <c r="J2862" s="33">
        <v>0</v>
      </c>
      <c r="K2862" s="33">
        <v>0</v>
      </c>
      <c r="L2862" s="33">
        <v>0</v>
      </c>
      <c r="M2862" s="33">
        <v>0</v>
      </c>
      <c r="N2862" s="33">
        <v>0</v>
      </c>
      <c r="O2862" s="33">
        <v>0</v>
      </c>
      <c r="P2862" s="33">
        <v>0</v>
      </c>
      <c r="Q2862" s="33">
        <v>0</v>
      </c>
      <c r="R2862" s="33">
        <v>0</v>
      </c>
      <c r="S2862" s="33">
        <v>0</v>
      </c>
    </row>
    <row r="2863" spans="1:19">
      <c r="B2863" s="5">
        <v>2012</v>
      </c>
      <c r="C2863" s="32"/>
      <c r="D2863" s="32"/>
      <c r="E2863" s="32"/>
      <c r="F2863" s="32"/>
      <c r="G2863" s="32"/>
      <c r="H2863" s="32"/>
      <c r="I2863" s="33">
        <v>0</v>
      </c>
      <c r="J2863" s="33">
        <v>0</v>
      </c>
      <c r="K2863" s="33">
        <v>0</v>
      </c>
      <c r="L2863" s="33">
        <v>0</v>
      </c>
      <c r="M2863" s="33">
        <v>0</v>
      </c>
      <c r="N2863" s="33">
        <v>0</v>
      </c>
      <c r="O2863" s="33">
        <v>0</v>
      </c>
      <c r="P2863" s="33">
        <v>0</v>
      </c>
      <c r="Q2863" s="33">
        <v>0</v>
      </c>
      <c r="R2863" s="33">
        <v>0</v>
      </c>
      <c r="S2863" s="33">
        <v>0</v>
      </c>
    </row>
    <row r="2864" spans="1:19">
      <c r="B2864" s="5">
        <v>2011</v>
      </c>
      <c r="C2864" s="32"/>
      <c r="D2864" s="32"/>
      <c r="E2864" s="32"/>
      <c r="F2864" s="32"/>
      <c r="G2864" s="32"/>
      <c r="H2864" s="33">
        <v>0</v>
      </c>
      <c r="I2864" s="33">
        <v>0</v>
      </c>
      <c r="J2864" s="33">
        <v>0</v>
      </c>
      <c r="K2864" s="33">
        <v>0</v>
      </c>
      <c r="L2864" s="33">
        <v>0</v>
      </c>
      <c r="M2864" s="33">
        <v>0</v>
      </c>
      <c r="N2864" s="33">
        <v>0</v>
      </c>
      <c r="O2864" s="33">
        <v>0</v>
      </c>
      <c r="P2864" s="33">
        <v>0</v>
      </c>
      <c r="Q2864" s="33">
        <v>0</v>
      </c>
      <c r="R2864" s="33">
        <v>0</v>
      </c>
      <c r="S2864" s="33">
        <v>0</v>
      </c>
    </row>
    <row r="2865" spans="2:19">
      <c r="B2865" s="5">
        <v>2010</v>
      </c>
      <c r="C2865" s="32"/>
      <c r="D2865" s="32"/>
      <c r="E2865" s="32"/>
      <c r="F2865" s="32"/>
      <c r="G2865" s="33">
        <v>0</v>
      </c>
      <c r="H2865" s="33">
        <v>0</v>
      </c>
      <c r="I2865" s="33">
        <v>0</v>
      </c>
      <c r="J2865" s="33">
        <v>0</v>
      </c>
      <c r="K2865" s="33">
        <v>0</v>
      </c>
      <c r="L2865" s="33">
        <v>0</v>
      </c>
      <c r="M2865" s="33">
        <v>0</v>
      </c>
      <c r="N2865" s="33">
        <v>0</v>
      </c>
      <c r="O2865" s="33">
        <v>0</v>
      </c>
      <c r="P2865" s="33">
        <v>0</v>
      </c>
      <c r="Q2865" s="33">
        <v>0</v>
      </c>
      <c r="R2865" s="33">
        <v>0</v>
      </c>
      <c r="S2865" s="33">
        <v>0</v>
      </c>
    </row>
    <row r="2866" spans="2:19">
      <c r="B2866" s="5">
        <v>2009</v>
      </c>
      <c r="C2866" s="32"/>
      <c r="D2866" s="32"/>
      <c r="E2866" s="32"/>
      <c r="F2866" s="33">
        <v>0</v>
      </c>
      <c r="G2866" s="33">
        <v>0</v>
      </c>
      <c r="H2866" s="33">
        <v>0</v>
      </c>
      <c r="I2866" s="33">
        <v>0</v>
      </c>
      <c r="J2866" s="33">
        <v>0</v>
      </c>
      <c r="K2866" s="33">
        <v>0</v>
      </c>
      <c r="L2866" s="33">
        <v>0</v>
      </c>
      <c r="M2866" s="33">
        <v>0</v>
      </c>
      <c r="N2866" s="33">
        <v>0</v>
      </c>
      <c r="O2866" s="33">
        <v>0</v>
      </c>
      <c r="P2866" s="33">
        <v>0</v>
      </c>
      <c r="Q2866" s="33">
        <v>0</v>
      </c>
      <c r="R2866" s="33">
        <v>0</v>
      </c>
      <c r="S2866" s="33">
        <v>0</v>
      </c>
    </row>
    <row r="2867" spans="2:19">
      <c r="B2867" s="5">
        <v>2008</v>
      </c>
      <c r="C2867" s="32"/>
      <c r="D2867" s="32"/>
      <c r="E2867" s="33">
        <v>0</v>
      </c>
      <c r="F2867" s="33">
        <v>0</v>
      </c>
      <c r="G2867" s="33">
        <v>0</v>
      </c>
      <c r="H2867" s="33">
        <v>0</v>
      </c>
      <c r="I2867" s="33">
        <v>0</v>
      </c>
      <c r="J2867" s="33">
        <v>0</v>
      </c>
      <c r="K2867" s="33">
        <v>0</v>
      </c>
      <c r="L2867" s="33">
        <v>0</v>
      </c>
      <c r="M2867" s="33">
        <v>0</v>
      </c>
      <c r="N2867" s="33">
        <v>0</v>
      </c>
      <c r="O2867" s="33">
        <v>0</v>
      </c>
      <c r="P2867" s="33">
        <v>0</v>
      </c>
      <c r="Q2867" s="33">
        <v>0</v>
      </c>
      <c r="R2867" s="33">
        <v>0</v>
      </c>
      <c r="S2867" s="33">
        <v>0</v>
      </c>
    </row>
    <row r="2868" spans="2:19">
      <c r="B2868" s="5">
        <v>2007</v>
      </c>
      <c r="C2868" s="32"/>
      <c r="D2868" s="33">
        <v>0</v>
      </c>
      <c r="E2868" s="33">
        <v>0</v>
      </c>
      <c r="F2868" s="33">
        <v>0</v>
      </c>
      <c r="G2868" s="33">
        <v>0</v>
      </c>
      <c r="H2868" s="33">
        <v>0</v>
      </c>
      <c r="I2868" s="33">
        <v>0</v>
      </c>
      <c r="J2868" s="33">
        <v>0</v>
      </c>
      <c r="K2868" s="33">
        <v>0</v>
      </c>
      <c r="L2868" s="33">
        <v>0</v>
      </c>
      <c r="M2868" s="33">
        <v>0</v>
      </c>
      <c r="N2868" s="33">
        <v>0</v>
      </c>
      <c r="O2868" s="33">
        <v>0</v>
      </c>
      <c r="P2868" s="33">
        <v>0</v>
      </c>
      <c r="Q2868" s="33">
        <v>0</v>
      </c>
      <c r="R2868" s="33">
        <v>0</v>
      </c>
      <c r="S2868" s="33">
        <v>0</v>
      </c>
    </row>
    <row r="2869" spans="2:19">
      <c r="B2869" s="5">
        <v>2006</v>
      </c>
      <c r="C2869" s="33">
        <v>14065</v>
      </c>
      <c r="D2869" s="33">
        <v>14065</v>
      </c>
      <c r="E2869" s="33">
        <v>14065</v>
      </c>
      <c r="F2869" s="33">
        <v>14065</v>
      </c>
      <c r="G2869" s="33">
        <v>14065</v>
      </c>
      <c r="H2869" s="33">
        <v>14065</v>
      </c>
      <c r="I2869" s="33">
        <v>14065</v>
      </c>
      <c r="J2869" s="33">
        <v>14065</v>
      </c>
      <c r="K2869" s="33">
        <v>14065</v>
      </c>
      <c r="L2869" s="33">
        <v>14065</v>
      </c>
      <c r="M2869" s="33">
        <v>14065</v>
      </c>
      <c r="N2869" s="33">
        <v>14065</v>
      </c>
      <c r="O2869" s="33">
        <v>14065</v>
      </c>
      <c r="P2869" s="33">
        <v>14065</v>
      </c>
      <c r="Q2869" s="33">
        <v>14065</v>
      </c>
      <c r="R2869" s="33">
        <v>14065</v>
      </c>
      <c r="S2869" s="33">
        <v>0</v>
      </c>
    </row>
    <row r="2870" spans="2:19">
      <c r="B2870" s="5">
        <v>2005</v>
      </c>
      <c r="C2870" s="33">
        <v>83991.9</v>
      </c>
      <c r="D2870" s="33">
        <v>83991.9</v>
      </c>
      <c r="E2870" s="33">
        <v>83991.9</v>
      </c>
      <c r="F2870" s="33">
        <v>83991.9</v>
      </c>
      <c r="G2870" s="33">
        <v>83991.9</v>
      </c>
      <c r="H2870" s="33">
        <v>83991.9</v>
      </c>
      <c r="I2870" s="33">
        <v>83991.9</v>
      </c>
      <c r="J2870" s="33">
        <v>83991.9</v>
      </c>
      <c r="K2870" s="33">
        <v>83991.9</v>
      </c>
      <c r="L2870" s="33">
        <v>83991.9</v>
      </c>
      <c r="M2870" s="33">
        <v>83991.9</v>
      </c>
      <c r="N2870" s="33">
        <v>83991.9</v>
      </c>
      <c r="O2870" s="33">
        <v>83991.9</v>
      </c>
      <c r="P2870" s="33">
        <v>83991.9</v>
      </c>
      <c r="Q2870" s="33">
        <v>83991.9</v>
      </c>
      <c r="R2870" s="33">
        <v>83991.9</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0</v>
      </c>
      <c r="D2872" s="33">
        <v>0</v>
      </c>
      <c r="E2872" s="33">
        <v>0</v>
      </c>
      <c r="F2872" s="33">
        <v>0</v>
      </c>
      <c r="G2872" s="33">
        <v>0</v>
      </c>
      <c r="H2872" s="33">
        <v>0</v>
      </c>
      <c r="I2872" s="33">
        <v>0</v>
      </c>
      <c r="J2872" s="33">
        <v>0</v>
      </c>
      <c r="K2872" s="33">
        <v>0</v>
      </c>
      <c r="L2872" s="33">
        <v>0</v>
      </c>
      <c r="M2872" s="33">
        <v>0</v>
      </c>
      <c r="N2872" s="33">
        <v>0</v>
      </c>
      <c r="O2872" s="33">
        <v>0</v>
      </c>
      <c r="P2872" s="33">
        <v>0</v>
      </c>
      <c r="Q2872" s="33">
        <v>0</v>
      </c>
      <c r="R2872" s="33">
        <v>0</v>
      </c>
      <c r="S2872" s="33">
        <v>0</v>
      </c>
    </row>
    <row r="2873" spans="2:19">
      <c r="B2873" s="5">
        <v>2002</v>
      </c>
      <c r="C2873" s="33">
        <v>0</v>
      </c>
      <c r="D2873" s="33">
        <v>0</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row>
    <row r="2874" spans="2:19">
      <c r="B2874" s="5">
        <v>2001</v>
      </c>
      <c r="C2874" s="33">
        <v>0</v>
      </c>
      <c r="D2874" s="33">
        <v>0</v>
      </c>
      <c r="E2874" s="33">
        <v>0</v>
      </c>
      <c r="F2874" s="33">
        <v>0</v>
      </c>
      <c r="G2874" s="33">
        <v>0</v>
      </c>
      <c r="H2874" s="33">
        <v>0</v>
      </c>
      <c r="I2874" s="33">
        <v>0</v>
      </c>
      <c r="J2874" s="33">
        <v>0</v>
      </c>
      <c r="K2874" s="33">
        <v>0</v>
      </c>
      <c r="L2874" s="33">
        <v>0</v>
      </c>
      <c r="M2874" s="33">
        <v>0</v>
      </c>
      <c r="N2874" s="33">
        <v>0</v>
      </c>
      <c r="O2874" s="33">
        <v>0</v>
      </c>
      <c r="P2874" s="33">
        <v>0</v>
      </c>
      <c r="Q2874" s="33">
        <v>0</v>
      </c>
      <c r="R2874" s="33">
        <v>0</v>
      </c>
      <c r="S2874" s="33">
        <v>0</v>
      </c>
    </row>
    <row r="2875" spans="2:19">
      <c r="B2875" s="5">
        <v>2000</v>
      </c>
      <c r="C2875" s="33">
        <v>0</v>
      </c>
      <c r="D2875" s="33">
        <v>0</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row>
    <row r="2876" spans="2:19">
      <c r="B2876" s="5">
        <v>1999</v>
      </c>
      <c r="C2876" s="33">
        <v>0</v>
      </c>
      <c r="D2876" s="33">
        <v>0</v>
      </c>
      <c r="E2876" s="33">
        <v>0</v>
      </c>
      <c r="F2876" s="33">
        <v>0</v>
      </c>
      <c r="G2876" s="33">
        <v>0</v>
      </c>
      <c r="H2876" s="33">
        <v>0</v>
      </c>
      <c r="I2876" s="33">
        <v>0</v>
      </c>
      <c r="J2876" s="33">
        <v>0</v>
      </c>
      <c r="K2876" s="33">
        <v>0</v>
      </c>
      <c r="L2876" s="33">
        <v>0</v>
      </c>
      <c r="M2876" s="33">
        <v>0</v>
      </c>
      <c r="N2876" s="33">
        <v>0</v>
      </c>
      <c r="O2876" s="33">
        <v>0</v>
      </c>
      <c r="P2876" s="33">
        <v>0</v>
      </c>
      <c r="Q2876" s="33">
        <v>0</v>
      </c>
      <c r="R2876" s="33">
        <v>0</v>
      </c>
      <c r="S2876" s="33">
        <v>0</v>
      </c>
    </row>
    <row r="2877" spans="2:19">
      <c r="B2877" s="5">
        <v>1998</v>
      </c>
      <c r="C2877" s="33">
        <v>0</v>
      </c>
      <c r="D2877" s="33">
        <v>0</v>
      </c>
      <c r="E2877" s="33">
        <v>0</v>
      </c>
      <c r="F2877" s="33">
        <v>0</v>
      </c>
      <c r="G2877" s="33">
        <v>0</v>
      </c>
      <c r="H2877" s="33">
        <v>0</v>
      </c>
      <c r="I2877" s="33">
        <v>0</v>
      </c>
      <c r="J2877" s="33">
        <v>0</v>
      </c>
      <c r="K2877" s="33">
        <v>0</v>
      </c>
      <c r="L2877" s="33">
        <v>0</v>
      </c>
      <c r="M2877" s="33">
        <v>0</v>
      </c>
      <c r="N2877" s="33">
        <v>0</v>
      </c>
      <c r="O2877" s="33">
        <v>0</v>
      </c>
      <c r="P2877" s="33">
        <v>0</v>
      </c>
      <c r="Q2877" s="33">
        <v>0</v>
      </c>
      <c r="R2877" s="33">
        <v>0</v>
      </c>
      <c r="S2877" s="33">
        <v>0</v>
      </c>
    </row>
    <row r="2878" spans="2:19">
      <c r="B2878" s="5">
        <v>1997</v>
      </c>
      <c r="C2878" s="33">
        <v>0</v>
      </c>
      <c r="D2878" s="33">
        <v>0</v>
      </c>
      <c r="E2878" s="33">
        <v>0</v>
      </c>
      <c r="F2878" s="33">
        <v>0</v>
      </c>
      <c r="G2878" s="33">
        <v>0</v>
      </c>
      <c r="H2878" s="33">
        <v>0</v>
      </c>
      <c r="I2878" s="33">
        <v>0</v>
      </c>
      <c r="J2878" s="33">
        <v>0</v>
      </c>
      <c r="K2878" s="33">
        <v>0</v>
      </c>
      <c r="L2878" s="33">
        <v>0</v>
      </c>
      <c r="M2878" s="33">
        <v>0</v>
      </c>
      <c r="N2878" s="33">
        <v>0</v>
      </c>
      <c r="O2878" s="33">
        <v>0</v>
      </c>
      <c r="P2878" s="33">
        <v>0</v>
      </c>
      <c r="Q2878" s="33">
        <v>0</v>
      </c>
      <c r="R2878" s="33">
        <v>0</v>
      </c>
      <c r="S2878" s="33">
        <v>0</v>
      </c>
    </row>
    <row r="2879" spans="2:19">
      <c r="B2879" s="5">
        <v>1996</v>
      </c>
      <c r="C2879" s="33">
        <v>0</v>
      </c>
      <c r="D2879" s="33">
        <v>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row>
    <row r="2880" spans="2:19">
      <c r="B2880" s="5">
        <v>1995</v>
      </c>
      <c r="C2880" s="33">
        <v>0</v>
      </c>
      <c r="D2880" s="33">
        <v>0</v>
      </c>
      <c r="E2880" s="33">
        <v>0</v>
      </c>
      <c r="F2880" s="33">
        <v>0</v>
      </c>
      <c r="G2880" s="33">
        <v>0</v>
      </c>
      <c r="H2880" s="33">
        <v>0</v>
      </c>
      <c r="I2880" s="33">
        <v>0</v>
      </c>
      <c r="J2880" s="33">
        <v>0</v>
      </c>
      <c r="K2880" s="33">
        <v>0</v>
      </c>
      <c r="L2880" s="33">
        <v>0</v>
      </c>
      <c r="M2880" s="33">
        <v>0</v>
      </c>
      <c r="N2880" s="33">
        <v>0</v>
      </c>
      <c r="O2880" s="33">
        <v>0</v>
      </c>
      <c r="P2880" s="33">
        <v>0</v>
      </c>
      <c r="Q2880" s="33">
        <v>0</v>
      </c>
      <c r="R2880" s="33">
        <v>0</v>
      </c>
      <c r="S2880" s="33">
        <v>0</v>
      </c>
    </row>
    <row r="2881" spans="2:19">
      <c r="B2881" s="5">
        <v>1994</v>
      </c>
      <c r="C2881" s="33">
        <v>0</v>
      </c>
      <c r="D2881" s="33">
        <v>0</v>
      </c>
      <c r="E2881" s="33">
        <v>0</v>
      </c>
      <c r="F2881" s="33">
        <v>0</v>
      </c>
      <c r="G2881" s="33">
        <v>0</v>
      </c>
      <c r="H2881" s="33">
        <v>0</v>
      </c>
      <c r="I2881" s="33">
        <v>0</v>
      </c>
      <c r="J2881" s="33">
        <v>0</v>
      </c>
      <c r="K2881" s="33">
        <v>0</v>
      </c>
      <c r="L2881" s="33">
        <v>0</v>
      </c>
      <c r="M2881" s="33">
        <v>0</v>
      </c>
      <c r="N2881" s="33">
        <v>0</v>
      </c>
      <c r="O2881" s="33">
        <v>0</v>
      </c>
      <c r="P2881" s="33">
        <v>0</v>
      </c>
      <c r="Q2881" s="33">
        <v>0</v>
      </c>
      <c r="R2881" s="33">
        <v>0</v>
      </c>
      <c r="S2881" s="33">
        <v>0</v>
      </c>
    </row>
    <row r="2882" spans="2:19">
      <c r="B2882" s="5">
        <v>1993</v>
      </c>
      <c r="C2882" s="33">
        <v>0</v>
      </c>
      <c r="D2882" s="33">
        <v>0</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row>
    <row r="2883" spans="2:19">
      <c r="B2883" s="5">
        <v>1992</v>
      </c>
      <c r="C2883" s="33">
        <v>0</v>
      </c>
      <c r="D2883" s="33">
        <v>0</v>
      </c>
      <c r="E2883" s="33">
        <v>0</v>
      </c>
      <c r="F2883" s="33">
        <v>0</v>
      </c>
      <c r="G2883" s="33">
        <v>0</v>
      </c>
      <c r="H2883" s="33">
        <v>0</v>
      </c>
      <c r="I2883" s="33">
        <v>0</v>
      </c>
      <c r="J2883" s="33">
        <v>0</v>
      </c>
      <c r="K2883" s="33">
        <v>0</v>
      </c>
      <c r="L2883" s="33">
        <v>0</v>
      </c>
      <c r="M2883" s="33">
        <v>0</v>
      </c>
      <c r="N2883" s="33">
        <v>0</v>
      </c>
      <c r="O2883" s="33">
        <v>0</v>
      </c>
      <c r="P2883" s="33">
        <v>0</v>
      </c>
      <c r="Q2883" s="33">
        <v>0</v>
      </c>
      <c r="R2883" s="33">
        <v>0</v>
      </c>
      <c r="S2883" s="33">
        <v>0</v>
      </c>
    </row>
    <row r="2884" spans="2:19">
      <c r="B2884" s="5">
        <v>1991</v>
      </c>
      <c r="C2884" s="33">
        <v>0</v>
      </c>
      <c r="D2884" s="33">
        <v>0</v>
      </c>
      <c r="E2884" s="33">
        <v>0</v>
      </c>
      <c r="F2884" s="33">
        <v>0</v>
      </c>
      <c r="G2884" s="33">
        <v>0</v>
      </c>
      <c r="H2884" s="33">
        <v>0</v>
      </c>
      <c r="I2884" s="33">
        <v>0</v>
      </c>
      <c r="J2884" s="33">
        <v>0</v>
      </c>
      <c r="K2884" s="33">
        <v>0</v>
      </c>
      <c r="L2884" s="33">
        <v>0</v>
      </c>
      <c r="M2884" s="33">
        <v>0</v>
      </c>
      <c r="N2884" s="33">
        <v>0</v>
      </c>
      <c r="O2884" s="33">
        <v>0</v>
      </c>
      <c r="P2884" s="33">
        <v>0</v>
      </c>
      <c r="Q2884" s="33">
        <v>0</v>
      </c>
      <c r="R2884" s="33">
        <v>0</v>
      </c>
      <c r="S2884" s="33">
        <v>0</v>
      </c>
    </row>
    <row r="2885" spans="2:19">
      <c r="B2885" s="5">
        <v>1990</v>
      </c>
      <c r="C2885" s="33">
        <v>0</v>
      </c>
      <c r="D2885" s="33">
        <v>0</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row>
    <row r="2886" spans="2:19">
      <c r="B2886" s="5">
        <v>1989</v>
      </c>
      <c r="C2886" s="33">
        <v>0</v>
      </c>
      <c r="D2886" s="33">
        <v>0</v>
      </c>
      <c r="E2886" s="33">
        <v>0</v>
      </c>
      <c r="F2886" s="33">
        <v>0</v>
      </c>
      <c r="G2886" s="33">
        <v>0</v>
      </c>
      <c r="H2886" s="33">
        <v>0</v>
      </c>
      <c r="I2886" s="33">
        <v>0</v>
      </c>
      <c r="J2886" s="33">
        <v>0</v>
      </c>
      <c r="K2886" s="33">
        <v>0</v>
      </c>
      <c r="L2886" s="33">
        <v>0</v>
      </c>
      <c r="M2886" s="33">
        <v>0</v>
      </c>
      <c r="N2886" s="33">
        <v>0</v>
      </c>
      <c r="O2886" s="33">
        <v>0</v>
      </c>
      <c r="P2886" s="33">
        <v>0</v>
      </c>
      <c r="Q2886" s="33">
        <v>0</v>
      </c>
      <c r="R2886" s="33">
        <v>0</v>
      </c>
      <c r="S2886" s="33">
        <v>0</v>
      </c>
    </row>
    <row r="2887" spans="2:19">
      <c r="B2887" s="5">
        <v>1988</v>
      </c>
      <c r="C2887" s="33">
        <v>45001</v>
      </c>
      <c r="D2887" s="33">
        <v>45001</v>
      </c>
      <c r="E2887" s="33">
        <v>45001</v>
      </c>
      <c r="F2887" s="33">
        <v>45001</v>
      </c>
      <c r="G2887" s="33">
        <v>45001</v>
      </c>
      <c r="H2887" s="33">
        <v>45001</v>
      </c>
      <c r="I2887" s="33">
        <v>45001</v>
      </c>
      <c r="J2887" s="33">
        <v>45001</v>
      </c>
      <c r="K2887" s="33">
        <v>0</v>
      </c>
      <c r="L2887" s="33">
        <v>0</v>
      </c>
      <c r="M2887" s="33">
        <v>0</v>
      </c>
      <c r="N2887" s="33">
        <v>0</v>
      </c>
      <c r="O2887" s="33">
        <v>0</v>
      </c>
      <c r="P2887" s="33">
        <v>0</v>
      </c>
      <c r="Q2887" s="33">
        <v>0</v>
      </c>
      <c r="R2887" s="33">
        <v>0</v>
      </c>
      <c r="S2887" s="33">
        <v>0</v>
      </c>
    </row>
    <row r="2888" spans="2:19">
      <c r="B2888" s="5">
        <v>1987</v>
      </c>
      <c r="C2888" s="33">
        <v>0</v>
      </c>
      <c r="D2888" s="33">
        <v>0</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row>
    <row r="2889" spans="2:19">
      <c r="B2889" s="5">
        <v>1986</v>
      </c>
      <c r="C2889" s="33">
        <v>0</v>
      </c>
      <c r="D2889" s="33">
        <v>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row>
    <row r="2890" spans="2:19">
      <c r="B2890" s="5">
        <v>1985</v>
      </c>
      <c r="C2890" s="33">
        <v>0</v>
      </c>
      <c r="D2890" s="33">
        <v>0</v>
      </c>
      <c r="E2890" s="33">
        <v>0</v>
      </c>
      <c r="F2890" s="33">
        <v>0</v>
      </c>
      <c r="G2890" s="33">
        <v>0</v>
      </c>
      <c r="H2890" s="33">
        <v>0</v>
      </c>
      <c r="I2890" s="33">
        <v>0</v>
      </c>
      <c r="J2890" s="33">
        <v>0</v>
      </c>
      <c r="K2890" s="33">
        <v>0</v>
      </c>
      <c r="L2890" s="33">
        <v>0</v>
      </c>
      <c r="M2890" s="33">
        <v>0</v>
      </c>
      <c r="N2890" s="33">
        <v>0</v>
      </c>
      <c r="O2890" s="33">
        <v>0</v>
      </c>
      <c r="P2890" s="33">
        <v>0</v>
      </c>
      <c r="Q2890" s="33">
        <v>0</v>
      </c>
      <c r="R2890" s="33">
        <v>0</v>
      </c>
      <c r="S2890" s="33">
        <v>0</v>
      </c>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143057.9</v>
      </c>
      <c r="D2946" s="7">
        <f>SUM(D2868:D2945)</f>
        <v>143057.9</v>
      </c>
      <c r="E2946" s="7">
        <f>SUM(E2867:E2945)</f>
        <v>143057.9</v>
      </c>
      <c r="F2946" s="7">
        <f>SUM(F2866:F2945)</f>
        <v>143057.9</v>
      </c>
      <c r="G2946" s="7">
        <f>SUM(G2865:G2945)</f>
        <v>143057.9</v>
      </c>
      <c r="H2946" s="7">
        <f>SUM(H2859:H2945)</f>
        <v>143057.9</v>
      </c>
      <c r="I2946" s="7">
        <f>SUM(I2859:I2945)</f>
        <v>143057.9</v>
      </c>
      <c r="J2946" s="7">
        <f t="shared" ref="J2946" si="59">SUM(J2859:J2945)</f>
        <v>143057.9</v>
      </c>
      <c r="K2946" s="7">
        <f>SUM(K2859:K2945)</f>
        <v>127156.9</v>
      </c>
      <c r="L2946" s="7">
        <f t="shared" ref="L2946" si="60">SUM(L2859:L2945)</f>
        <v>127156.9</v>
      </c>
      <c r="M2946" s="10">
        <f>SUM(M2859:M2945)</f>
        <v>127156.9</v>
      </c>
      <c r="N2946" s="10">
        <f>SUM(N2854:N2945)</f>
        <v>127156.9</v>
      </c>
      <c r="O2946" s="10">
        <f>SUM(O2854:O2945)</f>
        <v>231899.51999999999</v>
      </c>
      <c r="P2946" s="10">
        <f>SUM(P2854:P2945)</f>
        <v>231899.51999999999</v>
      </c>
      <c r="Q2946" s="10">
        <f>SUM(Q2854:Q2945)</f>
        <v>231899.51999999999</v>
      </c>
      <c r="R2946" s="10">
        <f>SUM(R2853:R2945)</f>
        <v>231899.51999999999</v>
      </c>
      <c r="S2946" s="10">
        <f>SUM(S2853:S2945)</f>
        <v>104742.62</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61">SUM(J2954:J3040)</f>
        <v>0</v>
      </c>
      <c r="K3041" s="10">
        <f>SUM(K2954:K3040)</f>
        <v>0</v>
      </c>
      <c r="L3041" s="10">
        <f t="shared" ref="L3041" si="62">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3">SUM(J3049:J3135)</f>
        <v>0</v>
      </c>
      <c r="K3136" s="10">
        <f>SUM(K3049:K3135)</f>
        <v>0</v>
      </c>
      <c r="L3136" s="10">
        <f t="shared" ref="L3136" si="64">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5">SUM(J3144:J3230)</f>
        <v>0</v>
      </c>
      <c r="K3231" s="10">
        <f>SUM(K3144:K3230)</f>
        <v>0</v>
      </c>
      <c r="L3231" s="10">
        <f t="shared" ref="L3231" si="66">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23358.49</v>
      </c>
    </row>
    <row r="3234" spans="1:19">
      <c r="A3234" s="34"/>
      <c r="B3234" s="5">
        <v>2021</v>
      </c>
      <c r="C3234" s="32"/>
      <c r="D3234" s="32"/>
      <c r="E3234" s="32"/>
      <c r="F3234" s="32"/>
      <c r="G3234" s="32"/>
      <c r="H3234" s="32"/>
      <c r="I3234" s="32"/>
      <c r="J3234" s="32"/>
      <c r="K3234" s="32"/>
      <c r="L3234" s="32"/>
      <c r="M3234" s="32"/>
      <c r="N3234" s="32"/>
      <c r="O3234" s="32"/>
      <c r="P3234" s="32"/>
      <c r="Q3234" s="32"/>
      <c r="R3234" s="33">
        <v>18218.28</v>
      </c>
      <c r="S3234" s="33">
        <v>18218.28</v>
      </c>
    </row>
    <row r="3235" spans="1:19">
      <c r="B3235" s="5">
        <v>2020</v>
      </c>
      <c r="C3235" s="32"/>
      <c r="D3235" s="32"/>
      <c r="E3235" s="32"/>
      <c r="F3235" s="32"/>
      <c r="G3235" s="32"/>
      <c r="H3235" s="32"/>
      <c r="I3235" s="32"/>
      <c r="J3235" s="32"/>
      <c r="K3235" s="32"/>
      <c r="L3235" s="32"/>
      <c r="M3235" s="32"/>
      <c r="N3235" s="32"/>
      <c r="O3235" s="32"/>
      <c r="P3235" s="32"/>
      <c r="Q3235" s="33">
        <v>47221.760000000002</v>
      </c>
      <c r="R3235" s="33">
        <v>47221.760000000002</v>
      </c>
      <c r="S3235" s="33">
        <v>47221.760000000002</v>
      </c>
    </row>
    <row r="3236" spans="1:19">
      <c r="A3236" s="36"/>
      <c r="B3236" s="5">
        <v>2019</v>
      </c>
      <c r="C3236" s="32"/>
      <c r="D3236" s="32"/>
      <c r="E3236" s="32"/>
      <c r="F3236" s="32"/>
      <c r="G3236" s="32"/>
      <c r="H3236" s="32"/>
      <c r="I3236" s="32"/>
      <c r="J3236" s="32"/>
      <c r="K3236" s="32"/>
      <c r="L3236" s="32"/>
      <c r="M3236" s="32"/>
      <c r="N3236" s="32"/>
      <c r="O3236" s="32"/>
      <c r="P3236" s="33">
        <v>34540.9</v>
      </c>
      <c r="Q3236" s="33">
        <v>34540.9</v>
      </c>
      <c r="R3236" s="33">
        <v>34540.9</v>
      </c>
      <c r="S3236" s="33">
        <v>34540.9</v>
      </c>
    </row>
    <row r="3237" spans="1:19">
      <c r="A3237" s="36"/>
      <c r="B3237" s="5">
        <v>2018</v>
      </c>
      <c r="C3237" s="32"/>
      <c r="D3237" s="32"/>
      <c r="E3237" s="32"/>
      <c r="F3237" s="32"/>
      <c r="G3237" s="32"/>
      <c r="H3237" s="32"/>
      <c r="I3237" s="32"/>
      <c r="J3237" s="32"/>
      <c r="K3237" s="32"/>
      <c r="L3237" s="32"/>
      <c r="M3237" s="32"/>
      <c r="N3237" s="32"/>
      <c r="O3237" s="33">
        <v>1162</v>
      </c>
      <c r="P3237" s="33">
        <v>1162</v>
      </c>
      <c r="Q3237" s="33">
        <v>1162</v>
      </c>
      <c r="R3237" s="33">
        <v>1162</v>
      </c>
      <c r="S3237" s="33">
        <v>0</v>
      </c>
    </row>
    <row r="3238" spans="1:19">
      <c r="A3238" s="36"/>
      <c r="B3238" s="5">
        <v>2017</v>
      </c>
      <c r="C3238" s="32"/>
      <c r="D3238" s="32"/>
      <c r="E3238" s="32"/>
      <c r="F3238" s="32"/>
      <c r="G3238" s="32"/>
      <c r="H3238" s="32"/>
      <c r="I3238" s="32"/>
      <c r="J3238" s="32"/>
      <c r="K3238" s="32"/>
      <c r="L3238" s="32"/>
      <c r="M3238" s="32"/>
      <c r="N3238" s="33">
        <v>9904.0300000000007</v>
      </c>
      <c r="O3238" s="33">
        <v>11434.83</v>
      </c>
      <c r="P3238" s="33">
        <v>11434.83</v>
      </c>
      <c r="Q3238" s="33">
        <v>11434.830000000002</v>
      </c>
      <c r="R3238" s="33">
        <v>0</v>
      </c>
      <c r="S3238" s="33">
        <v>1.8189894035458565E-12</v>
      </c>
    </row>
    <row r="3239" spans="1:19">
      <c r="B3239" s="5">
        <v>2016</v>
      </c>
      <c r="C3239" s="32"/>
      <c r="D3239" s="32"/>
      <c r="E3239" s="32"/>
      <c r="F3239" s="32"/>
      <c r="G3239" s="32"/>
      <c r="H3239" s="32"/>
      <c r="I3239" s="32"/>
      <c r="J3239" s="32"/>
      <c r="K3239" s="32"/>
      <c r="L3239" s="32"/>
      <c r="M3239" s="33">
        <v>2757.39</v>
      </c>
      <c r="N3239" s="33">
        <v>2757.39</v>
      </c>
      <c r="O3239" s="33">
        <v>2757.39</v>
      </c>
      <c r="P3239" s="33">
        <v>2757.39</v>
      </c>
      <c r="Q3239" s="33">
        <v>0</v>
      </c>
      <c r="R3239" s="33">
        <v>0</v>
      </c>
      <c r="S3239" s="33">
        <v>0</v>
      </c>
    </row>
    <row r="3240" spans="1:19">
      <c r="B3240" s="5">
        <v>2015</v>
      </c>
      <c r="C3240" s="32"/>
      <c r="D3240" s="32"/>
      <c r="E3240" s="32"/>
      <c r="F3240" s="32"/>
      <c r="G3240" s="32"/>
      <c r="H3240" s="32"/>
      <c r="I3240" s="32"/>
      <c r="J3240" s="32"/>
      <c r="K3240" s="32"/>
      <c r="L3240" s="33">
        <v>3339.18</v>
      </c>
      <c r="M3240" s="33">
        <v>3339.18</v>
      </c>
      <c r="N3240" s="33">
        <v>3339.18</v>
      </c>
      <c r="O3240" s="33">
        <v>3339.18</v>
      </c>
      <c r="P3240" s="33">
        <v>0</v>
      </c>
      <c r="Q3240" s="33">
        <v>0</v>
      </c>
      <c r="R3240" s="33">
        <v>0</v>
      </c>
      <c r="S3240" s="33">
        <v>0</v>
      </c>
    </row>
    <row r="3241" spans="1:19">
      <c r="B3241" s="5">
        <v>2014</v>
      </c>
      <c r="C3241" s="32"/>
      <c r="D3241" s="32"/>
      <c r="E3241" s="32"/>
      <c r="F3241" s="32"/>
      <c r="G3241" s="32"/>
      <c r="H3241" s="32"/>
      <c r="I3241" s="32"/>
      <c r="J3241" s="32"/>
      <c r="K3241" s="33">
        <v>7610</v>
      </c>
      <c r="L3241" s="33">
        <v>7610</v>
      </c>
      <c r="M3241" s="33">
        <v>7610</v>
      </c>
      <c r="N3241" s="33">
        <v>7610</v>
      </c>
      <c r="O3241" s="33">
        <v>0</v>
      </c>
      <c r="P3241" s="33"/>
      <c r="Q3241" s="33">
        <v>0</v>
      </c>
      <c r="R3241" s="33">
        <v>0</v>
      </c>
      <c r="S3241" s="33">
        <v>0</v>
      </c>
    </row>
    <row r="3242" spans="1:19">
      <c r="B3242" s="5">
        <v>2013</v>
      </c>
      <c r="C3242" s="32"/>
      <c r="D3242" s="32"/>
      <c r="E3242" s="32"/>
      <c r="F3242" s="32"/>
      <c r="G3242" s="32"/>
      <c r="H3242" s="32"/>
      <c r="I3242" s="32"/>
      <c r="J3242" s="33">
        <v>943.91</v>
      </c>
      <c r="K3242" s="33">
        <v>943.91</v>
      </c>
      <c r="L3242" s="33">
        <v>943.91</v>
      </c>
      <c r="M3242" s="33">
        <v>943.91</v>
      </c>
      <c r="N3242" s="33">
        <v>0</v>
      </c>
      <c r="O3242" s="33">
        <v>0</v>
      </c>
      <c r="P3242" s="33"/>
      <c r="Q3242" s="33">
        <v>0</v>
      </c>
      <c r="R3242" s="33">
        <v>0</v>
      </c>
      <c r="S3242" s="33">
        <v>0</v>
      </c>
    </row>
    <row r="3243" spans="1:19">
      <c r="B3243" s="5">
        <v>2012</v>
      </c>
      <c r="C3243" s="32"/>
      <c r="D3243" s="32"/>
      <c r="E3243" s="32"/>
      <c r="F3243" s="32"/>
      <c r="G3243" s="32"/>
      <c r="H3243" s="32"/>
      <c r="I3243" s="33">
        <v>0</v>
      </c>
      <c r="J3243" s="33">
        <v>0</v>
      </c>
      <c r="K3243" s="33">
        <v>0</v>
      </c>
      <c r="L3243" s="33">
        <v>0</v>
      </c>
      <c r="M3243" s="33">
        <v>0</v>
      </c>
      <c r="N3243" s="33">
        <v>0</v>
      </c>
      <c r="O3243" s="33">
        <v>0</v>
      </c>
      <c r="P3243" s="33"/>
      <c r="Q3243" s="33">
        <v>0</v>
      </c>
      <c r="R3243" s="33">
        <v>0</v>
      </c>
      <c r="S3243" s="33">
        <v>0</v>
      </c>
    </row>
    <row r="3244" spans="1:19">
      <c r="B3244" s="5">
        <v>2011</v>
      </c>
      <c r="C3244" s="32"/>
      <c r="D3244" s="32"/>
      <c r="E3244" s="32"/>
      <c r="F3244" s="32"/>
      <c r="G3244" s="32"/>
      <c r="H3244" s="33">
        <v>0</v>
      </c>
      <c r="I3244" s="33">
        <v>0</v>
      </c>
      <c r="J3244" s="33">
        <v>0</v>
      </c>
      <c r="K3244" s="33">
        <v>0</v>
      </c>
      <c r="L3244" s="33">
        <v>0</v>
      </c>
      <c r="M3244" s="33">
        <v>0</v>
      </c>
      <c r="N3244" s="33">
        <v>0</v>
      </c>
      <c r="O3244" s="33">
        <v>0</v>
      </c>
      <c r="P3244" s="33"/>
      <c r="Q3244" s="33">
        <v>0</v>
      </c>
      <c r="R3244" s="33">
        <v>0</v>
      </c>
      <c r="S3244" s="33">
        <v>0</v>
      </c>
    </row>
    <row r="3245" spans="1:19">
      <c r="B3245" s="5">
        <v>2010</v>
      </c>
      <c r="C3245" s="32"/>
      <c r="D3245" s="32"/>
      <c r="E3245" s="32"/>
      <c r="F3245" s="32"/>
      <c r="G3245" s="33">
        <v>0</v>
      </c>
      <c r="H3245" s="33">
        <v>0</v>
      </c>
      <c r="I3245" s="33">
        <v>0</v>
      </c>
      <c r="J3245" s="33">
        <v>0</v>
      </c>
      <c r="K3245" s="33">
        <v>0</v>
      </c>
      <c r="L3245" s="33">
        <v>0</v>
      </c>
      <c r="M3245" s="33">
        <v>0</v>
      </c>
      <c r="N3245" s="33">
        <v>0</v>
      </c>
      <c r="O3245" s="33">
        <v>0</v>
      </c>
      <c r="P3245" s="33"/>
      <c r="Q3245" s="33">
        <v>0</v>
      </c>
      <c r="R3245" s="33">
        <v>0</v>
      </c>
      <c r="S3245" s="33">
        <v>0</v>
      </c>
    </row>
    <row r="3246" spans="1:19">
      <c r="B3246" s="5">
        <v>2009</v>
      </c>
      <c r="C3246" s="32"/>
      <c r="D3246" s="32"/>
      <c r="E3246" s="32"/>
      <c r="F3246" s="33">
        <v>8320</v>
      </c>
      <c r="G3246" s="33">
        <v>8320</v>
      </c>
      <c r="H3246" s="33">
        <v>8320</v>
      </c>
      <c r="I3246" s="33">
        <v>8320</v>
      </c>
      <c r="J3246" s="33">
        <v>0</v>
      </c>
      <c r="K3246" s="33">
        <v>0</v>
      </c>
      <c r="L3246" s="33">
        <v>0</v>
      </c>
      <c r="M3246" s="33">
        <v>0</v>
      </c>
      <c r="N3246" s="33">
        <v>0</v>
      </c>
      <c r="O3246" s="33">
        <v>0</v>
      </c>
      <c r="P3246" s="33"/>
      <c r="Q3246" s="33">
        <v>0</v>
      </c>
      <c r="R3246" s="33">
        <v>0</v>
      </c>
      <c r="S3246" s="33">
        <v>0</v>
      </c>
    </row>
    <row r="3247" spans="1:19">
      <c r="B3247" s="5">
        <v>2008</v>
      </c>
      <c r="C3247" s="32"/>
      <c r="D3247" s="32"/>
      <c r="E3247" s="33">
        <v>0</v>
      </c>
      <c r="F3247" s="33">
        <v>0</v>
      </c>
      <c r="G3247" s="33">
        <v>0</v>
      </c>
      <c r="H3247" s="33">
        <v>0</v>
      </c>
      <c r="I3247" s="33">
        <v>0</v>
      </c>
      <c r="J3247" s="33">
        <v>0</v>
      </c>
      <c r="K3247" s="33">
        <v>0</v>
      </c>
      <c r="L3247" s="33">
        <v>0</v>
      </c>
      <c r="M3247" s="33">
        <v>0</v>
      </c>
      <c r="N3247" s="33">
        <v>0</v>
      </c>
      <c r="O3247" s="33">
        <v>0</v>
      </c>
      <c r="P3247" s="33"/>
      <c r="Q3247" s="33">
        <v>0</v>
      </c>
      <c r="R3247" s="33">
        <v>0</v>
      </c>
      <c r="S3247" s="33">
        <v>0</v>
      </c>
    </row>
    <row r="3248" spans="1:19">
      <c r="B3248" s="5">
        <v>2007</v>
      </c>
      <c r="C3248" s="32"/>
      <c r="D3248" s="33">
        <v>12141.19</v>
      </c>
      <c r="E3248" s="33">
        <v>12141.19</v>
      </c>
      <c r="F3248" s="33">
        <v>12141.19</v>
      </c>
      <c r="G3248" s="33">
        <v>12141.19</v>
      </c>
      <c r="H3248" s="33">
        <v>6788.6</v>
      </c>
      <c r="I3248" s="33">
        <v>6788.6</v>
      </c>
      <c r="J3248" s="33">
        <v>6788.6</v>
      </c>
      <c r="K3248" s="33">
        <v>6788.6</v>
      </c>
      <c r="L3248" s="33">
        <v>6788.6</v>
      </c>
      <c r="M3248" s="33">
        <v>6788.6</v>
      </c>
      <c r="N3248" s="33">
        <v>6788.6</v>
      </c>
      <c r="O3248" s="33">
        <v>6788.6</v>
      </c>
      <c r="P3248" s="33">
        <v>6788.6</v>
      </c>
      <c r="Q3248" s="33">
        <v>6788.6</v>
      </c>
      <c r="R3248" s="33">
        <v>6788.6</v>
      </c>
      <c r="S3248" s="33">
        <v>6788.6</v>
      </c>
    </row>
    <row r="3249" spans="2:19">
      <c r="B3249" s="5">
        <v>2006</v>
      </c>
      <c r="C3249" s="33">
        <v>6928.17</v>
      </c>
      <c r="D3249" s="33">
        <v>6928.17</v>
      </c>
      <c r="E3249" s="33">
        <v>6928.17</v>
      </c>
      <c r="F3249" s="33">
        <v>6928.17</v>
      </c>
      <c r="G3249" s="33">
        <v>6928.17</v>
      </c>
      <c r="H3249" s="33">
        <v>928.34</v>
      </c>
      <c r="I3249" s="33">
        <v>928.34</v>
      </c>
      <c r="J3249" s="33">
        <v>928.34</v>
      </c>
      <c r="K3249" s="33">
        <v>928.34</v>
      </c>
      <c r="L3249" s="33">
        <v>928.34</v>
      </c>
      <c r="M3249" s="33">
        <v>928.34</v>
      </c>
      <c r="N3249" s="33">
        <v>928.34</v>
      </c>
      <c r="O3249" s="33">
        <v>928.34</v>
      </c>
      <c r="P3249" s="33">
        <v>928.34</v>
      </c>
      <c r="Q3249" s="33">
        <v>928.34</v>
      </c>
      <c r="R3249" s="33">
        <v>928.34</v>
      </c>
      <c r="S3249" s="33">
        <v>928.34</v>
      </c>
    </row>
    <row r="3250" spans="2:19">
      <c r="B3250" s="5">
        <v>2005</v>
      </c>
      <c r="C3250" s="33">
        <v>26057.230000000003</v>
      </c>
      <c r="D3250" s="33">
        <v>26057.230000000003</v>
      </c>
      <c r="E3250" s="33">
        <v>26057.230000000003</v>
      </c>
      <c r="F3250" s="33">
        <v>26057.230000000003</v>
      </c>
      <c r="G3250" s="33">
        <v>26057.230000000003</v>
      </c>
      <c r="H3250" s="33">
        <v>9694.18</v>
      </c>
      <c r="I3250" s="33">
        <v>9694.18</v>
      </c>
      <c r="J3250" s="33">
        <v>9694.18</v>
      </c>
      <c r="K3250" s="33">
        <v>9694.18</v>
      </c>
      <c r="L3250" s="33">
        <v>9694.18</v>
      </c>
      <c r="M3250" s="33">
        <v>9694.18</v>
      </c>
      <c r="N3250" s="33">
        <v>9694.18</v>
      </c>
      <c r="O3250" s="33">
        <v>9694.18</v>
      </c>
      <c r="P3250" s="33">
        <v>9694.18</v>
      </c>
      <c r="Q3250" s="33">
        <v>9694.18</v>
      </c>
      <c r="R3250" s="33">
        <v>9694.18</v>
      </c>
      <c r="S3250" s="33">
        <v>9694.18</v>
      </c>
    </row>
    <row r="3251" spans="2:19">
      <c r="B3251" s="5">
        <v>2004</v>
      </c>
      <c r="C3251" s="33">
        <v>23183.22</v>
      </c>
      <c r="D3251" s="33">
        <v>23183.22</v>
      </c>
      <c r="E3251" s="33">
        <v>23183.22</v>
      </c>
      <c r="F3251" s="33">
        <v>23183.22</v>
      </c>
      <c r="G3251" s="33">
        <v>23183.22</v>
      </c>
      <c r="H3251" s="33">
        <v>13131.849999999999</v>
      </c>
      <c r="I3251" s="33">
        <v>13131.849999999999</v>
      </c>
      <c r="J3251" s="33">
        <v>13131.849999999999</v>
      </c>
      <c r="K3251" s="33">
        <v>13131.849999999999</v>
      </c>
      <c r="L3251" s="33">
        <v>13131.849999999999</v>
      </c>
      <c r="M3251" s="33">
        <v>13131.849999999999</v>
      </c>
      <c r="N3251" s="33">
        <v>13131.849999999999</v>
      </c>
      <c r="O3251" s="33">
        <v>13131.849999999999</v>
      </c>
      <c r="P3251" s="33">
        <v>13131.849999999999</v>
      </c>
      <c r="Q3251" s="33">
        <v>13131.849999999999</v>
      </c>
      <c r="R3251" s="33">
        <v>13131.849999999999</v>
      </c>
      <c r="S3251" s="33">
        <v>13131.849999999999</v>
      </c>
    </row>
    <row r="3252" spans="2:19">
      <c r="B3252" s="5">
        <v>2003</v>
      </c>
      <c r="C3252" s="33">
        <v>3809.5</v>
      </c>
      <c r="D3252" s="33">
        <v>3809.5</v>
      </c>
      <c r="E3252" s="33">
        <v>3809.5</v>
      </c>
      <c r="F3252" s="33">
        <v>3809.5</v>
      </c>
      <c r="G3252" s="33">
        <v>3809.5</v>
      </c>
      <c r="H3252" s="33">
        <v>3809.5</v>
      </c>
      <c r="I3252" s="33">
        <v>3809.5</v>
      </c>
      <c r="J3252" s="33">
        <v>3809.5</v>
      </c>
      <c r="K3252" s="33">
        <v>3809.5</v>
      </c>
      <c r="L3252" s="33">
        <v>3809.5</v>
      </c>
      <c r="M3252" s="33">
        <v>3809.5</v>
      </c>
      <c r="N3252" s="33">
        <v>3809.5</v>
      </c>
      <c r="O3252" s="33">
        <v>3809.5</v>
      </c>
      <c r="P3252" s="33">
        <v>3809.5</v>
      </c>
      <c r="Q3252" s="33">
        <v>3809.5</v>
      </c>
      <c r="R3252" s="33">
        <v>3809.5</v>
      </c>
      <c r="S3252" s="33">
        <v>3809.5</v>
      </c>
    </row>
    <row r="3253" spans="2:19">
      <c r="B3253" s="5">
        <v>2002</v>
      </c>
      <c r="C3253" s="33">
        <v>2978.88</v>
      </c>
      <c r="D3253" s="33">
        <v>2978.88</v>
      </c>
      <c r="E3253" s="33">
        <v>2978.88</v>
      </c>
      <c r="F3253" s="33">
        <v>2978.88</v>
      </c>
      <c r="G3253" s="33">
        <v>2978.88</v>
      </c>
      <c r="H3253" s="33">
        <v>2978.88</v>
      </c>
      <c r="I3253" s="33">
        <v>2978.88</v>
      </c>
      <c r="J3253" s="33">
        <v>2978.88</v>
      </c>
      <c r="K3253" s="33">
        <v>2978.88</v>
      </c>
      <c r="L3253" s="33">
        <v>2978.88</v>
      </c>
      <c r="M3253" s="33">
        <v>2978.88</v>
      </c>
      <c r="N3253" s="33">
        <v>2978.88</v>
      </c>
      <c r="O3253" s="33">
        <v>2978.88</v>
      </c>
      <c r="P3253" s="33">
        <v>2978.88</v>
      </c>
      <c r="Q3253" s="33">
        <v>2978.88</v>
      </c>
      <c r="R3253" s="33">
        <v>2978.88</v>
      </c>
      <c r="S3253" s="33">
        <v>2978.88</v>
      </c>
    </row>
    <row r="3254" spans="2:19">
      <c r="B3254" s="5">
        <v>2001</v>
      </c>
      <c r="C3254" s="33">
        <v>8497.0300000000007</v>
      </c>
      <c r="D3254" s="33">
        <v>8497.0300000000007</v>
      </c>
      <c r="E3254" s="33">
        <v>8497.0300000000007</v>
      </c>
      <c r="F3254" s="33">
        <v>8497.0300000000007</v>
      </c>
      <c r="G3254" s="33">
        <v>8497.0300000000007</v>
      </c>
      <c r="H3254" s="33">
        <v>8497.0300000000007</v>
      </c>
      <c r="I3254" s="33">
        <v>8497.0300000000007</v>
      </c>
      <c r="J3254" s="33">
        <v>8497.0300000000007</v>
      </c>
      <c r="K3254" s="33">
        <v>8497.0300000000007</v>
      </c>
      <c r="L3254" s="33">
        <v>8497.0300000000007</v>
      </c>
      <c r="M3254" s="33">
        <v>8497.0300000000007</v>
      </c>
      <c r="N3254" s="33">
        <v>8497.0300000000007</v>
      </c>
      <c r="O3254" s="33">
        <v>8497.0300000000007</v>
      </c>
      <c r="P3254" s="33">
        <v>8497.0300000000007</v>
      </c>
      <c r="Q3254" s="33">
        <v>8497.0300000000007</v>
      </c>
      <c r="R3254" s="33">
        <v>8497.0300000000007</v>
      </c>
      <c r="S3254" s="33">
        <v>8497.0300000000007</v>
      </c>
    </row>
    <row r="3255" spans="2:19">
      <c r="B3255" s="5">
        <v>2000</v>
      </c>
      <c r="C3255" s="33">
        <v>17028.73</v>
      </c>
      <c r="D3255" s="33">
        <v>17028.73</v>
      </c>
      <c r="E3255" s="33">
        <v>17028.73</v>
      </c>
      <c r="F3255" s="33">
        <v>17028.73</v>
      </c>
      <c r="G3255" s="33">
        <v>17028.73</v>
      </c>
      <c r="H3255" s="33">
        <v>17028.73</v>
      </c>
      <c r="I3255" s="33">
        <v>17028.73</v>
      </c>
      <c r="J3255" s="33">
        <v>17028.73</v>
      </c>
      <c r="K3255" s="33">
        <v>17028.73</v>
      </c>
      <c r="L3255" s="33">
        <v>17028.73</v>
      </c>
      <c r="M3255" s="33">
        <v>17028.73</v>
      </c>
      <c r="N3255" s="33">
        <v>17028.73</v>
      </c>
      <c r="O3255" s="33">
        <v>17028.73</v>
      </c>
      <c r="P3255" s="33">
        <v>17028.73</v>
      </c>
      <c r="Q3255" s="33">
        <v>17028.73</v>
      </c>
      <c r="R3255" s="33">
        <v>17028.73</v>
      </c>
      <c r="S3255" s="33">
        <v>17028.73</v>
      </c>
    </row>
    <row r="3256" spans="2:19">
      <c r="B3256" s="5">
        <v>1999</v>
      </c>
      <c r="C3256" s="33">
        <v>28445.42</v>
      </c>
      <c r="D3256" s="33">
        <v>28445.42</v>
      </c>
      <c r="E3256" s="33">
        <v>28445.42</v>
      </c>
      <c r="F3256" s="33">
        <v>28445.42</v>
      </c>
      <c r="G3256" s="33">
        <v>28445.42</v>
      </c>
      <c r="H3256" s="33">
        <v>28445.42</v>
      </c>
      <c r="I3256" s="33">
        <v>28445.42</v>
      </c>
      <c r="J3256" s="33">
        <v>28445.42</v>
      </c>
      <c r="K3256" s="33">
        <v>28445.42</v>
      </c>
      <c r="L3256" s="33">
        <v>28445.42</v>
      </c>
      <c r="M3256" s="33">
        <v>28445.42</v>
      </c>
      <c r="N3256" s="33">
        <v>28445.42</v>
      </c>
      <c r="O3256" s="33">
        <v>28445.42</v>
      </c>
      <c r="P3256" s="33">
        <v>28445.42</v>
      </c>
      <c r="Q3256" s="33">
        <v>28445.42</v>
      </c>
      <c r="R3256" s="33">
        <v>28445.42</v>
      </c>
      <c r="S3256" s="33">
        <v>28445.42</v>
      </c>
    </row>
    <row r="3257" spans="2:19">
      <c r="B3257" s="5">
        <v>1998</v>
      </c>
      <c r="C3257" s="33">
        <v>96553.5</v>
      </c>
      <c r="D3257" s="33">
        <v>96553.5</v>
      </c>
      <c r="E3257" s="33">
        <v>96553.5</v>
      </c>
      <c r="F3257" s="33">
        <v>96553.5</v>
      </c>
      <c r="G3257" s="33">
        <v>96553.5</v>
      </c>
      <c r="H3257" s="33">
        <v>96553.5</v>
      </c>
      <c r="I3257" s="33">
        <v>96553.5</v>
      </c>
      <c r="J3257" s="33">
        <v>96553.5</v>
      </c>
      <c r="K3257" s="33">
        <v>96553.5</v>
      </c>
      <c r="L3257" s="33">
        <v>96553.5</v>
      </c>
      <c r="M3257" s="33">
        <v>96553.5</v>
      </c>
      <c r="N3257" s="33">
        <v>96553.5</v>
      </c>
      <c r="O3257" s="33">
        <v>96553.5</v>
      </c>
      <c r="P3257" s="33">
        <v>96553.5</v>
      </c>
      <c r="Q3257" s="33">
        <v>96553.5</v>
      </c>
      <c r="R3257" s="33">
        <v>96553.5</v>
      </c>
      <c r="S3257" s="33">
        <v>96553.5</v>
      </c>
    </row>
    <row r="3258" spans="2:19">
      <c r="B3258" s="5">
        <v>1997</v>
      </c>
      <c r="C3258" s="33">
        <v>0</v>
      </c>
      <c r="D3258" s="33">
        <v>0</v>
      </c>
      <c r="E3258" s="33">
        <v>0</v>
      </c>
      <c r="F3258" s="33">
        <v>0</v>
      </c>
      <c r="G3258" s="33">
        <v>0</v>
      </c>
      <c r="H3258" s="33">
        <v>0</v>
      </c>
      <c r="I3258" s="33">
        <v>0</v>
      </c>
      <c r="J3258" s="33">
        <v>0</v>
      </c>
      <c r="K3258" s="33">
        <v>0</v>
      </c>
      <c r="L3258" s="33">
        <v>0</v>
      </c>
      <c r="M3258" s="33">
        <v>0</v>
      </c>
      <c r="N3258" s="33">
        <v>0</v>
      </c>
      <c r="O3258" s="33">
        <v>0</v>
      </c>
      <c r="P3258" s="33">
        <v>0</v>
      </c>
      <c r="Q3258" s="33">
        <v>0</v>
      </c>
      <c r="R3258" s="33">
        <v>0</v>
      </c>
      <c r="S3258" s="33">
        <v>0</v>
      </c>
    </row>
    <row r="3259" spans="2:19">
      <c r="B3259" s="5">
        <v>1996</v>
      </c>
      <c r="C3259" s="33">
        <v>0</v>
      </c>
      <c r="D3259" s="33">
        <v>0</v>
      </c>
      <c r="E3259" s="33">
        <v>0</v>
      </c>
      <c r="F3259" s="33">
        <v>0</v>
      </c>
      <c r="G3259" s="33">
        <v>0</v>
      </c>
      <c r="H3259" s="33">
        <v>0</v>
      </c>
      <c r="I3259" s="33">
        <v>0</v>
      </c>
      <c r="J3259" s="33">
        <v>0</v>
      </c>
      <c r="K3259" s="33">
        <v>0</v>
      </c>
      <c r="L3259" s="33">
        <v>0</v>
      </c>
      <c r="M3259" s="33">
        <v>0</v>
      </c>
      <c r="N3259" s="33">
        <v>0</v>
      </c>
      <c r="O3259" s="33">
        <v>0</v>
      </c>
      <c r="P3259" s="33">
        <v>0</v>
      </c>
      <c r="Q3259" s="33">
        <v>0</v>
      </c>
      <c r="R3259" s="33">
        <v>0</v>
      </c>
      <c r="S3259" s="33">
        <v>0</v>
      </c>
    </row>
    <row r="3260" spans="2:19">
      <c r="B3260" s="5">
        <v>1995</v>
      </c>
      <c r="C3260" s="33">
        <v>1837.84</v>
      </c>
      <c r="D3260" s="33">
        <v>1837.84</v>
      </c>
      <c r="E3260" s="33">
        <v>1837.84</v>
      </c>
      <c r="F3260" s="33">
        <v>1837.84</v>
      </c>
      <c r="G3260" s="33">
        <v>1837.84</v>
      </c>
      <c r="H3260" s="33">
        <v>1837.84</v>
      </c>
      <c r="I3260" s="33">
        <v>1837.84</v>
      </c>
      <c r="J3260" s="33">
        <v>1837.84</v>
      </c>
      <c r="K3260" s="33">
        <v>1837.84</v>
      </c>
      <c r="L3260" s="33">
        <v>1837.84</v>
      </c>
      <c r="M3260" s="33">
        <v>1837.84</v>
      </c>
      <c r="N3260" s="33">
        <v>1837.84</v>
      </c>
      <c r="O3260" s="33">
        <v>1837.84</v>
      </c>
      <c r="P3260" s="33">
        <v>1837.84</v>
      </c>
      <c r="Q3260" s="33">
        <v>1837.84</v>
      </c>
      <c r="R3260" s="33">
        <v>1837.84</v>
      </c>
      <c r="S3260" s="33">
        <v>1837.84</v>
      </c>
    </row>
    <row r="3261" spans="2:19">
      <c r="B3261" s="5">
        <v>1994</v>
      </c>
      <c r="C3261" s="33">
        <v>0</v>
      </c>
      <c r="D3261" s="33">
        <v>0</v>
      </c>
      <c r="E3261" s="33">
        <v>0</v>
      </c>
      <c r="F3261" s="33">
        <v>0</v>
      </c>
      <c r="G3261" s="33">
        <v>0</v>
      </c>
      <c r="H3261" s="33">
        <v>0</v>
      </c>
      <c r="I3261" s="33">
        <v>0</v>
      </c>
      <c r="J3261" s="33">
        <v>0</v>
      </c>
      <c r="K3261" s="33">
        <v>0</v>
      </c>
      <c r="L3261" s="33">
        <v>0</v>
      </c>
      <c r="M3261" s="33">
        <v>0</v>
      </c>
      <c r="N3261" s="33">
        <v>0</v>
      </c>
      <c r="O3261" s="33">
        <v>0</v>
      </c>
      <c r="P3261" s="33">
        <v>0</v>
      </c>
      <c r="Q3261" s="33">
        <v>0</v>
      </c>
      <c r="R3261" s="33">
        <v>0</v>
      </c>
      <c r="S3261" s="33">
        <v>0</v>
      </c>
    </row>
    <row r="3262" spans="2:19">
      <c r="B3262" s="5">
        <v>1993</v>
      </c>
      <c r="C3262" s="33">
        <v>4577.55</v>
      </c>
      <c r="D3262" s="33">
        <v>4577.55</v>
      </c>
      <c r="E3262" s="33">
        <v>4577.55</v>
      </c>
      <c r="F3262" s="33">
        <v>4577.55</v>
      </c>
      <c r="G3262" s="33">
        <v>4577.55</v>
      </c>
      <c r="H3262" s="33">
        <v>4577.55</v>
      </c>
      <c r="I3262" s="33">
        <v>4577.55</v>
      </c>
      <c r="J3262" s="33">
        <v>4577.55</v>
      </c>
      <c r="K3262" s="33">
        <v>4577.55</v>
      </c>
      <c r="L3262" s="33">
        <v>4577.55</v>
      </c>
      <c r="M3262" s="33">
        <v>4577.55</v>
      </c>
      <c r="N3262" s="33">
        <v>4577.55</v>
      </c>
      <c r="O3262" s="33">
        <v>4577.55</v>
      </c>
      <c r="P3262" s="33">
        <v>4577.55</v>
      </c>
      <c r="Q3262" s="33">
        <v>4577.55</v>
      </c>
      <c r="R3262" s="33">
        <v>4577.55</v>
      </c>
      <c r="S3262" s="33">
        <v>4577.55</v>
      </c>
    </row>
    <row r="3263" spans="2:19">
      <c r="B3263" s="5">
        <v>1992</v>
      </c>
      <c r="C3263" s="33">
        <v>0</v>
      </c>
      <c r="D3263" s="33">
        <v>0</v>
      </c>
      <c r="E3263" s="33">
        <v>0</v>
      </c>
      <c r="F3263" s="33">
        <v>0</v>
      </c>
      <c r="G3263" s="33">
        <v>0</v>
      </c>
      <c r="H3263" s="33">
        <v>0</v>
      </c>
      <c r="I3263" s="33">
        <v>0</v>
      </c>
      <c r="J3263" s="33">
        <v>0</v>
      </c>
      <c r="K3263" s="33">
        <v>0</v>
      </c>
      <c r="L3263" s="33">
        <v>0</v>
      </c>
      <c r="M3263" s="33">
        <v>0</v>
      </c>
      <c r="N3263" s="33">
        <v>0</v>
      </c>
      <c r="O3263" s="33">
        <v>0</v>
      </c>
      <c r="P3263" s="33">
        <v>0</v>
      </c>
      <c r="Q3263" s="33">
        <v>0</v>
      </c>
      <c r="R3263" s="33">
        <v>0</v>
      </c>
      <c r="S3263" s="33">
        <v>0</v>
      </c>
    </row>
    <row r="3264" spans="2:19">
      <c r="B3264" s="5">
        <v>1991</v>
      </c>
      <c r="C3264" s="33">
        <v>3573.59</v>
      </c>
      <c r="D3264" s="33">
        <v>3573.59</v>
      </c>
      <c r="E3264" s="33">
        <v>3573.59</v>
      </c>
      <c r="F3264" s="33">
        <v>3573.59</v>
      </c>
      <c r="G3264" s="33">
        <v>3573.59</v>
      </c>
      <c r="H3264" s="33">
        <v>3573.59</v>
      </c>
      <c r="I3264" s="33">
        <v>3573.59</v>
      </c>
      <c r="J3264" s="33">
        <v>3573.59</v>
      </c>
      <c r="K3264" s="33">
        <v>3573.59</v>
      </c>
      <c r="L3264" s="33">
        <v>3573.59</v>
      </c>
      <c r="M3264" s="33">
        <v>3573.59</v>
      </c>
      <c r="N3264" s="33">
        <v>3573.59</v>
      </c>
      <c r="O3264" s="33">
        <v>3573.59</v>
      </c>
      <c r="P3264" s="33">
        <v>3573.59</v>
      </c>
      <c r="Q3264" s="33">
        <v>3573.59</v>
      </c>
      <c r="R3264" s="33">
        <v>3573.59</v>
      </c>
      <c r="S3264" s="33">
        <v>3573.59</v>
      </c>
    </row>
    <row r="3265" spans="2:19">
      <c r="B3265" s="5">
        <v>1990</v>
      </c>
      <c r="C3265" s="33">
        <v>0</v>
      </c>
      <c r="D3265" s="33">
        <v>0</v>
      </c>
      <c r="E3265" s="33">
        <v>0</v>
      </c>
      <c r="F3265" s="33">
        <v>0</v>
      </c>
      <c r="G3265" s="33">
        <v>0</v>
      </c>
      <c r="H3265" s="33">
        <v>0</v>
      </c>
      <c r="I3265" s="33">
        <v>0</v>
      </c>
      <c r="J3265" s="33">
        <v>0</v>
      </c>
      <c r="K3265" s="33">
        <v>0</v>
      </c>
      <c r="L3265" s="33">
        <v>0</v>
      </c>
      <c r="M3265" s="33">
        <v>0</v>
      </c>
      <c r="N3265" s="33">
        <v>0</v>
      </c>
      <c r="O3265" s="33">
        <v>0</v>
      </c>
      <c r="P3265" s="33">
        <v>0</v>
      </c>
      <c r="Q3265" s="33">
        <v>0</v>
      </c>
      <c r="R3265" s="33">
        <v>0</v>
      </c>
      <c r="S3265" s="33">
        <v>0</v>
      </c>
    </row>
    <row r="3266" spans="2:19">
      <c r="B3266" s="5">
        <v>1989</v>
      </c>
      <c r="C3266" s="33">
        <v>536.80999999999995</v>
      </c>
      <c r="D3266" s="33">
        <v>536.80999999999995</v>
      </c>
      <c r="E3266" s="33">
        <v>536.80999999999995</v>
      </c>
      <c r="F3266" s="33">
        <v>536.80999999999995</v>
      </c>
      <c r="G3266" s="33">
        <v>536.80999999999995</v>
      </c>
      <c r="H3266" s="33">
        <v>536.80999999999995</v>
      </c>
      <c r="I3266" s="33">
        <v>536.80999999999995</v>
      </c>
      <c r="J3266" s="33">
        <v>536.80999999999995</v>
      </c>
      <c r="K3266" s="33">
        <v>536.80999999999995</v>
      </c>
      <c r="L3266" s="33">
        <v>536.80999999999995</v>
      </c>
      <c r="M3266" s="33">
        <v>536.80999999999995</v>
      </c>
      <c r="N3266" s="33">
        <v>536.80999999999995</v>
      </c>
      <c r="O3266" s="33">
        <v>536.80999999999995</v>
      </c>
      <c r="P3266" s="33">
        <v>536.80999999999995</v>
      </c>
      <c r="Q3266" s="33">
        <v>536.80999999999995</v>
      </c>
      <c r="R3266" s="33">
        <v>536.80999999999995</v>
      </c>
      <c r="S3266" s="33">
        <v>536.80999999999995</v>
      </c>
    </row>
    <row r="3267" spans="2:19">
      <c r="B3267" s="5">
        <v>1988</v>
      </c>
      <c r="C3267" s="33">
        <v>0</v>
      </c>
      <c r="D3267" s="33">
        <v>0</v>
      </c>
      <c r="E3267" s="33">
        <v>0</v>
      </c>
      <c r="F3267" s="33">
        <v>0</v>
      </c>
      <c r="G3267" s="33">
        <v>0</v>
      </c>
      <c r="H3267" s="33">
        <v>0</v>
      </c>
      <c r="I3267" s="33">
        <v>0</v>
      </c>
      <c r="J3267" s="33">
        <v>0</v>
      </c>
      <c r="K3267" s="33">
        <v>0</v>
      </c>
      <c r="L3267" s="33">
        <v>0</v>
      </c>
      <c r="M3267" s="33">
        <v>0</v>
      </c>
      <c r="N3267" s="33">
        <v>0</v>
      </c>
      <c r="O3267" s="33">
        <v>0</v>
      </c>
      <c r="P3267" s="33">
        <v>0</v>
      </c>
      <c r="Q3267" s="33">
        <v>0</v>
      </c>
      <c r="R3267" s="33">
        <v>0</v>
      </c>
      <c r="S3267" s="33">
        <v>0</v>
      </c>
    </row>
    <row r="3268" spans="2:19">
      <c r="B3268" s="5">
        <v>1987</v>
      </c>
      <c r="C3268" s="33">
        <v>0</v>
      </c>
      <c r="D3268" s="33">
        <v>0</v>
      </c>
      <c r="E3268" s="33">
        <v>0</v>
      </c>
      <c r="F3268" s="33">
        <v>0</v>
      </c>
      <c r="G3268" s="33">
        <v>0</v>
      </c>
      <c r="H3268" s="33">
        <v>0</v>
      </c>
      <c r="I3268" s="33">
        <v>0</v>
      </c>
      <c r="J3268" s="33">
        <v>0</v>
      </c>
      <c r="K3268" s="33">
        <v>0</v>
      </c>
      <c r="L3268" s="33">
        <v>0</v>
      </c>
      <c r="M3268" s="33">
        <v>0</v>
      </c>
      <c r="N3268" s="33">
        <v>0</v>
      </c>
      <c r="O3268" s="33">
        <v>0</v>
      </c>
      <c r="P3268" s="33">
        <v>0</v>
      </c>
      <c r="Q3268" s="33">
        <v>0</v>
      </c>
      <c r="R3268" s="33">
        <v>0</v>
      </c>
      <c r="S3268" s="33">
        <v>0</v>
      </c>
    </row>
    <row r="3269" spans="2:19">
      <c r="B3269" s="5">
        <v>1986</v>
      </c>
      <c r="C3269" s="33">
        <v>0</v>
      </c>
      <c r="D3269" s="33">
        <v>0</v>
      </c>
      <c r="E3269" s="33">
        <v>0</v>
      </c>
      <c r="F3269" s="33">
        <v>0</v>
      </c>
      <c r="G3269" s="33">
        <v>0</v>
      </c>
      <c r="H3269" s="33">
        <v>0</v>
      </c>
      <c r="I3269" s="33">
        <v>0</v>
      </c>
      <c r="J3269" s="33">
        <v>0</v>
      </c>
      <c r="K3269" s="33">
        <v>0</v>
      </c>
      <c r="L3269" s="33">
        <v>0</v>
      </c>
      <c r="M3269" s="33">
        <v>0</v>
      </c>
      <c r="N3269" s="33">
        <v>0</v>
      </c>
      <c r="O3269" s="33">
        <v>0</v>
      </c>
      <c r="P3269" s="33">
        <v>0</v>
      </c>
      <c r="Q3269" s="33">
        <v>0</v>
      </c>
      <c r="R3269" s="33">
        <v>0</v>
      </c>
      <c r="S3269" s="33">
        <v>0</v>
      </c>
    </row>
    <row r="3270" spans="2:19">
      <c r="B3270" s="5">
        <v>1985</v>
      </c>
      <c r="C3270" s="33">
        <v>0</v>
      </c>
      <c r="D3270" s="33">
        <v>0</v>
      </c>
      <c r="E3270" s="33">
        <v>0</v>
      </c>
      <c r="F3270" s="33">
        <v>0</v>
      </c>
      <c r="G3270" s="33">
        <v>0</v>
      </c>
      <c r="H3270" s="33">
        <v>0</v>
      </c>
      <c r="I3270" s="33">
        <v>0</v>
      </c>
      <c r="J3270" s="33">
        <v>0</v>
      </c>
      <c r="K3270" s="33">
        <v>0</v>
      </c>
      <c r="L3270" s="33">
        <v>0</v>
      </c>
      <c r="M3270" s="33">
        <v>0</v>
      </c>
      <c r="N3270" s="33">
        <v>0</v>
      </c>
      <c r="O3270" s="33">
        <v>0</v>
      </c>
      <c r="P3270" s="33">
        <v>0</v>
      </c>
      <c r="Q3270" s="33">
        <v>0</v>
      </c>
      <c r="R3270" s="33">
        <v>0</v>
      </c>
      <c r="S3270" s="33">
        <v>0</v>
      </c>
    </row>
    <row r="3271" spans="2:19">
      <c r="B3271" s="5">
        <v>1984</v>
      </c>
      <c r="C3271" s="33">
        <v>1425.79</v>
      </c>
      <c r="D3271" s="33">
        <v>1425.79</v>
      </c>
      <c r="E3271" s="33">
        <v>1425.79</v>
      </c>
      <c r="F3271" s="33">
        <v>1425.79</v>
      </c>
      <c r="G3271" s="33">
        <v>1425.79</v>
      </c>
      <c r="H3271" s="33">
        <v>1425.79</v>
      </c>
      <c r="I3271" s="33">
        <v>1425.79</v>
      </c>
      <c r="J3271" s="33">
        <v>1425.79</v>
      </c>
      <c r="K3271" s="33">
        <v>1425.79</v>
      </c>
      <c r="L3271" s="33">
        <v>1425.79</v>
      </c>
      <c r="M3271" s="33">
        <v>1425.79</v>
      </c>
      <c r="N3271" s="33">
        <v>1425.79</v>
      </c>
      <c r="O3271" s="33">
        <v>1425.79</v>
      </c>
      <c r="P3271" s="33">
        <v>1425.79</v>
      </c>
      <c r="Q3271" s="33">
        <v>1425.79</v>
      </c>
      <c r="R3271" s="33">
        <v>1425.79</v>
      </c>
      <c r="S3271" s="33">
        <v>1425.79</v>
      </c>
    </row>
    <row r="3272" spans="2:19">
      <c r="B3272" s="5">
        <v>1983</v>
      </c>
      <c r="C3272" s="33">
        <v>6922</v>
      </c>
      <c r="D3272" s="33">
        <v>6922</v>
      </c>
      <c r="E3272" s="33">
        <v>6922</v>
      </c>
      <c r="F3272" s="33">
        <v>6922</v>
      </c>
      <c r="G3272" s="33">
        <v>6922</v>
      </c>
      <c r="H3272" s="33">
        <v>6922</v>
      </c>
      <c r="I3272" s="33">
        <v>6922</v>
      </c>
      <c r="J3272" s="33">
        <v>6922</v>
      </c>
      <c r="K3272" s="33">
        <v>6922</v>
      </c>
      <c r="L3272" s="33">
        <v>6922</v>
      </c>
      <c r="M3272" s="33">
        <v>6922</v>
      </c>
      <c r="N3272" s="33">
        <v>6922</v>
      </c>
      <c r="O3272" s="33">
        <v>6922</v>
      </c>
      <c r="P3272" s="33">
        <v>6922</v>
      </c>
      <c r="Q3272" s="33">
        <v>6922</v>
      </c>
      <c r="R3272" s="33">
        <v>6922</v>
      </c>
      <c r="S3272" s="33">
        <v>6922</v>
      </c>
    </row>
    <row r="3273" spans="2:19">
      <c r="B3273" s="5">
        <v>1982</v>
      </c>
      <c r="C3273" s="33">
        <v>0</v>
      </c>
      <c r="D3273" s="33">
        <v>0</v>
      </c>
      <c r="E3273" s="33">
        <v>0</v>
      </c>
      <c r="F3273" s="33">
        <v>0</v>
      </c>
      <c r="G3273" s="33">
        <v>0</v>
      </c>
      <c r="H3273" s="33">
        <v>0</v>
      </c>
      <c r="I3273" s="33">
        <v>0</v>
      </c>
      <c r="J3273" s="33">
        <v>0</v>
      </c>
      <c r="K3273" s="33">
        <v>0</v>
      </c>
      <c r="L3273" s="33">
        <v>0</v>
      </c>
      <c r="M3273" s="33">
        <v>0</v>
      </c>
      <c r="N3273" s="33">
        <v>0</v>
      </c>
      <c r="O3273" s="33"/>
      <c r="P3273" s="33"/>
      <c r="Q3273" s="33"/>
      <c r="R3273" s="33"/>
      <c r="S3273" s="33"/>
    </row>
    <row r="3274" spans="2:19">
      <c r="B3274" s="5">
        <v>1981</v>
      </c>
      <c r="C3274" s="33">
        <v>0</v>
      </c>
      <c r="D3274" s="33">
        <v>0</v>
      </c>
      <c r="E3274" s="33">
        <v>0</v>
      </c>
      <c r="F3274" s="33">
        <v>0</v>
      </c>
      <c r="G3274" s="33">
        <v>0</v>
      </c>
      <c r="H3274" s="33">
        <v>0</v>
      </c>
      <c r="I3274" s="33">
        <v>0</v>
      </c>
      <c r="J3274" s="33">
        <v>0</v>
      </c>
      <c r="K3274" s="33">
        <v>0</v>
      </c>
      <c r="L3274" s="33">
        <v>0</v>
      </c>
      <c r="M3274" s="33">
        <v>0</v>
      </c>
      <c r="N3274" s="33">
        <v>0</v>
      </c>
      <c r="O3274" s="33"/>
      <c r="P3274" s="33"/>
      <c r="Q3274" s="33"/>
      <c r="R3274" s="33"/>
      <c r="S3274" s="33"/>
    </row>
    <row r="3275" spans="2:19">
      <c r="B3275" s="5">
        <v>1980</v>
      </c>
      <c r="C3275" s="33">
        <v>0</v>
      </c>
      <c r="D3275" s="33">
        <v>0</v>
      </c>
      <c r="E3275" s="33">
        <v>0</v>
      </c>
      <c r="F3275" s="33">
        <v>0</v>
      </c>
      <c r="G3275" s="33">
        <v>0</v>
      </c>
      <c r="H3275" s="33">
        <v>0</v>
      </c>
      <c r="I3275" s="33">
        <v>0</v>
      </c>
      <c r="J3275" s="33">
        <v>0</v>
      </c>
      <c r="K3275" s="33">
        <v>0</v>
      </c>
      <c r="L3275" s="33">
        <v>0</v>
      </c>
      <c r="M3275" s="33">
        <v>0</v>
      </c>
      <c r="N3275" s="33">
        <v>0</v>
      </c>
      <c r="O3275" s="33"/>
      <c r="P3275" s="33"/>
      <c r="Q3275" s="33"/>
      <c r="R3275" s="33"/>
      <c r="S3275" s="33"/>
    </row>
    <row r="3276" spans="2:19">
      <c r="B3276" s="5">
        <v>1979</v>
      </c>
      <c r="C3276" s="33">
        <v>0</v>
      </c>
      <c r="D3276" s="33">
        <v>0</v>
      </c>
      <c r="E3276" s="33">
        <v>0</v>
      </c>
      <c r="F3276" s="33">
        <v>0</v>
      </c>
      <c r="G3276" s="33">
        <v>0</v>
      </c>
      <c r="H3276" s="33">
        <v>0</v>
      </c>
      <c r="I3276" s="33">
        <v>0</v>
      </c>
      <c r="J3276" s="33">
        <v>0</v>
      </c>
      <c r="K3276" s="33">
        <v>0</v>
      </c>
      <c r="L3276" s="33">
        <v>0</v>
      </c>
      <c r="M3276" s="33">
        <v>0</v>
      </c>
      <c r="N3276" s="33">
        <v>0</v>
      </c>
      <c r="O3276" s="33"/>
      <c r="P3276" s="33"/>
      <c r="Q3276" s="33"/>
      <c r="R3276" s="33"/>
      <c r="S3276" s="33"/>
    </row>
    <row r="3277" spans="2:19">
      <c r="B3277" s="5">
        <v>1978</v>
      </c>
      <c r="C3277" s="33">
        <v>0</v>
      </c>
      <c r="D3277" s="33">
        <v>0</v>
      </c>
      <c r="E3277" s="33">
        <v>0</v>
      </c>
      <c r="F3277" s="33">
        <v>0</v>
      </c>
      <c r="G3277" s="33">
        <v>0</v>
      </c>
      <c r="H3277" s="33">
        <v>0</v>
      </c>
      <c r="I3277" s="33">
        <v>0</v>
      </c>
      <c r="J3277" s="33">
        <v>0</v>
      </c>
      <c r="K3277" s="33">
        <v>0</v>
      </c>
      <c r="L3277" s="33">
        <v>0</v>
      </c>
      <c r="M3277" s="33">
        <v>0</v>
      </c>
      <c r="N3277" s="33">
        <v>0</v>
      </c>
      <c r="O3277" s="33"/>
      <c r="P3277" s="33"/>
      <c r="Q3277" s="33"/>
      <c r="R3277" s="33"/>
      <c r="S3277" s="33"/>
    </row>
    <row r="3278" spans="2:19">
      <c r="B3278" s="5">
        <v>1977</v>
      </c>
      <c r="C3278" s="33">
        <v>0</v>
      </c>
      <c r="D3278" s="33">
        <v>0</v>
      </c>
      <c r="E3278" s="33">
        <v>0</v>
      </c>
      <c r="F3278" s="33">
        <v>0</v>
      </c>
      <c r="G3278" s="33">
        <v>0</v>
      </c>
      <c r="H3278" s="33">
        <v>0</v>
      </c>
      <c r="I3278" s="33">
        <v>0</v>
      </c>
      <c r="J3278" s="33">
        <v>0</v>
      </c>
      <c r="K3278" s="33">
        <v>0</v>
      </c>
      <c r="L3278" s="33">
        <v>0</v>
      </c>
      <c r="M3278" s="33">
        <v>0</v>
      </c>
      <c r="N3278" s="33">
        <v>0</v>
      </c>
      <c r="O3278" s="33"/>
      <c r="P3278" s="33"/>
      <c r="Q3278" s="33"/>
      <c r="R3278" s="33"/>
      <c r="S3278" s="33"/>
    </row>
    <row r="3279" spans="2:19">
      <c r="B3279" s="5">
        <v>1976</v>
      </c>
      <c r="C3279" s="33">
        <v>0</v>
      </c>
      <c r="D3279" s="33">
        <v>0</v>
      </c>
      <c r="E3279" s="33">
        <v>0</v>
      </c>
      <c r="F3279" s="33">
        <v>0</v>
      </c>
      <c r="G3279" s="33">
        <v>0</v>
      </c>
      <c r="H3279" s="33">
        <v>0</v>
      </c>
      <c r="I3279" s="33">
        <v>0</v>
      </c>
      <c r="J3279" s="33">
        <v>0</v>
      </c>
      <c r="K3279" s="33">
        <v>0</v>
      </c>
      <c r="L3279" s="33">
        <v>0</v>
      </c>
      <c r="M3279" s="33">
        <v>0</v>
      </c>
      <c r="N3279" s="33">
        <v>0</v>
      </c>
      <c r="O3279" s="33"/>
      <c r="P3279" s="33"/>
      <c r="Q3279" s="33"/>
      <c r="R3279" s="33"/>
      <c r="S3279" s="33"/>
    </row>
    <row r="3280" spans="2:19">
      <c r="B3280" s="5">
        <v>1975</v>
      </c>
      <c r="C3280" s="33">
        <v>0</v>
      </c>
      <c r="D3280" s="33">
        <v>0</v>
      </c>
      <c r="E3280" s="33">
        <v>0</v>
      </c>
      <c r="F3280" s="33">
        <v>0</v>
      </c>
      <c r="G3280" s="33">
        <v>0</v>
      </c>
      <c r="H3280" s="33">
        <v>0</v>
      </c>
      <c r="I3280" s="33">
        <v>0</v>
      </c>
      <c r="J3280" s="33">
        <v>0</v>
      </c>
      <c r="K3280" s="33">
        <v>0</v>
      </c>
      <c r="L3280" s="33">
        <v>0</v>
      </c>
      <c r="M3280" s="33">
        <v>0</v>
      </c>
      <c r="N3280" s="33">
        <v>0</v>
      </c>
      <c r="O3280" s="33"/>
      <c r="P3280" s="33"/>
      <c r="Q3280" s="33"/>
      <c r="R3280" s="33"/>
      <c r="S3280" s="33"/>
    </row>
    <row r="3281" spans="2:19">
      <c r="B3281" s="5">
        <v>1974</v>
      </c>
      <c r="C3281" s="33">
        <v>0</v>
      </c>
      <c r="D3281" s="33">
        <v>0</v>
      </c>
      <c r="E3281" s="33">
        <v>0</v>
      </c>
      <c r="F3281" s="33">
        <v>0</v>
      </c>
      <c r="G3281" s="33">
        <v>0</v>
      </c>
      <c r="H3281" s="33">
        <v>0</v>
      </c>
      <c r="I3281" s="33">
        <v>0</v>
      </c>
      <c r="J3281" s="33">
        <v>0</v>
      </c>
      <c r="K3281" s="33">
        <v>0</v>
      </c>
      <c r="L3281" s="33">
        <v>0</v>
      </c>
      <c r="M3281" s="33">
        <v>0</v>
      </c>
      <c r="N3281" s="33">
        <v>0</v>
      </c>
      <c r="O3281" s="33"/>
      <c r="P3281" s="33"/>
      <c r="Q3281" s="33"/>
      <c r="R3281" s="33"/>
      <c r="S3281" s="33"/>
    </row>
    <row r="3282" spans="2:19">
      <c r="B3282" s="5">
        <v>1973</v>
      </c>
      <c r="C3282" s="33">
        <v>0</v>
      </c>
      <c r="D3282" s="33">
        <v>0</v>
      </c>
      <c r="E3282" s="33">
        <v>0</v>
      </c>
      <c r="F3282" s="33">
        <v>0</v>
      </c>
      <c r="G3282" s="33">
        <v>0</v>
      </c>
      <c r="H3282" s="33">
        <v>0</v>
      </c>
      <c r="I3282" s="33">
        <v>0</v>
      </c>
      <c r="J3282" s="33">
        <v>0</v>
      </c>
      <c r="K3282" s="33">
        <v>0</v>
      </c>
      <c r="L3282" s="33">
        <v>0</v>
      </c>
      <c r="M3282" s="33">
        <v>0</v>
      </c>
      <c r="N3282" s="33">
        <v>0</v>
      </c>
      <c r="O3282" s="33"/>
      <c r="P3282" s="33"/>
      <c r="Q3282" s="33"/>
      <c r="R3282" s="33"/>
      <c r="S3282" s="33"/>
    </row>
    <row r="3283" spans="2:19">
      <c r="B3283" s="5">
        <v>1972</v>
      </c>
      <c r="C3283" s="33">
        <v>0</v>
      </c>
      <c r="D3283" s="33">
        <v>0</v>
      </c>
      <c r="E3283" s="33">
        <v>0</v>
      </c>
      <c r="F3283" s="33">
        <v>0</v>
      </c>
      <c r="G3283" s="33">
        <v>0</v>
      </c>
      <c r="H3283" s="33">
        <v>0</v>
      </c>
      <c r="I3283" s="33">
        <v>0</v>
      </c>
      <c r="J3283" s="33">
        <v>0</v>
      </c>
      <c r="K3283" s="33">
        <v>0</v>
      </c>
      <c r="L3283" s="33">
        <v>0</v>
      </c>
      <c r="M3283" s="33">
        <v>0</v>
      </c>
      <c r="N3283" s="33">
        <v>0</v>
      </c>
      <c r="O3283" s="33"/>
      <c r="P3283" s="33"/>
      <c r="Q3283" s="33"/>
      <c r="R3283" s="33"/>
      <c r="S3283" s="33"/>
    </row>
    <row r="3284" spans="2:19">
      <c r="B3284" s="5">
        <v>1971</v>
      </c>
      <c r="C3284" s="33">
        <v>0</v>
      </c>
      <c r="D3284" s="33">
        <v>0</v>
      </c>
      <c r="E3284" s="33">
        <v>0</v>
      </c>
      <c r="F3284" s="33">
        <v>0</v>
      </c>
      <c r="G3284" s="33">
        <v>0</v>
      </c>
      <c r="H3284" s="33">
        <v>0</v>
      </c>
      <c r="I3284" s="33">
        <v>0</v>
      </c>
      <c r="J3284" s="33">
        <v>0</v>
      </c>
      <c r="K3284" s="33">
        <v>0</v>
      </c>
      <c r="L3284" s="33">
        <v>0</v>
      </c>
      <c r="M3284" s="33">
        <v>0</v>
      </c>
      <c r="N3284" s="33">
        <v>0</v>
      </c>
      <c r="O3284" s="33"/>
      <c r="P3284" s="33"/>
      <c r="Q3284" s="33"/>
      <c r="R3284" s="33"/>
      <c r="S3284" s="33"/>
    </row>
    <row r="3285" spans="2:19">
      <c r="B3285" s="5">
        <v>1970</v>
      </c>
      <c r="C3285" s="33">
        <v>0</v>
      </c>
      <c r="D3285" s="33">
        <v>0</v>
      </c>
      <c r="E3285" s="33">
        <v>0</v>
      </c>
      <c r="F3285" s="33">
        <v>0</v>
      </c>
      <c r="G3285" s="33">
        <v>0</v>
      </c>
      <c r="H3285" s="33">
        <v>0</v>
      </c>
      <c r="I3285" s="33">
        <v>0</v>
      </c>
      <c r="J3285" s="33">
        <v>0</v>
      </c>
      <c r="K3285" s="33">
        <v>0</v>
      </c>
      <c r="L3285" s="33">
        <v>0</v>
      </c>
      <c r="M3285" s="33">
        <v>0</v>
      </c>
      <c r="N3285" s="33">
        <v>0</v>
      </c>
      <c r="O3285" s="33"/>
      <c r="P3285" s="33"/>
      <c r="Q3285" s="33"/>
      <c r="R3285" s="33"/>
      <c r="S3285" s="33"/>
    </row>
    <row r="3286" spans="2:19">
      <c r="B3286" s="5">
        <v>1969</v>
      </c>
      <c r="C3286" s="33">
        <v>0</v>
      </c>
      <c r="D3286" s="33">
        <v>0</v>
      </c>
      <c r="E3286" s="33">
        <v>0</v>
      </c>
      <c r="F3286" s="33">
        <v>0</v>
      </c>
      <c r="G3286" s="33">
        <v>0</v>
      </c>
      <c r="H3286" s="33">
        <v>0</v>
      </c>
      <c r="I3286" s="33">
        <v>0</v>
      </c>
      <c r="J3286" s="33">
        <v>0</v>
      </c>
      <c r="K3286" s="33">
        <v>0</v>
      </c>
      <c r="L3286" s="33">
        <v>0</v>
      </c>
      <c r="M3286" s="33">
        <v>0</v>
      </c>
      <c r="N3286" s="33">
        <v>0</v>
      </c>
      <c r="O3286" s="33"/>
      <c r="P3286" s="33"/>
      <c r="Q3286" s="33"/>
      <c r="R3286" s="33"/>
      <c r="S3286" s="33"/>
    </row>
    <row r="3287" spans="2:19">
      <c r="B3287" s="5">
        <v>1968</v>
      </c>
      <c r="C3287" s="33">
        <v>0</v>
      </c>
      <c r="D3287" s="33">
        <v>0</v>
      </c>
      <c r="E3287" s="33">
        <v>0</v>
      </c>
      <c r="F3287" s="33">
        <v>0</v>
      </c>
      <c r="G3287" s="33">
        <v>0</v>
      </c>
      <c r="H3287" s="33">
        <v>0</v>
      </c>
      <c r="I3287" s="33">
        <v>0</v>
      </c>
      <c r="J3287" s="33">
        <v>0</v>
      </c>
      <c r="K3287" s="33">
        <v>0</v>
      </c>
      <c r="L3287" s="33">
        <v>0</v>
      </c>
      <c r="M3287" s="33">
        <v>0</v>
      </c>
      <c r="N3287" s="33">
        <v>0</v>
      </c>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232355.25999999998</v>
      </c>
      <c r="D3326" s="10">
        <f>SUM(D3248:D3325)</f>
        <v>244496.44999999998</v>
      </c>
      <c r="E3326" s="10">
        <f>SUM(E3247:E3325)</f>
        <v>244496.44999999998</v>
      </c>
      <c r="F3326" s="10">
        <f>SUM(F3246:F3325)</f>
        <v>252816.44999999998</v>
      </c>
      <c r="G3326" s="10">
        <f>SUM(G3245:G3325)</f>
        <v>252816.44999999998</v>
      </c>
      <c r="H3326" s="10">
        <f>SUM(H3239:H3325)</f>
        <v>215049.61</v>
      </c>
      <c r="I3326" s="10">
        <f>SUM(I3239:I3325)</f>
        <v>215049.61</v>
      </c>
      <c r="J3326" s="10">
        <f t="shared" ref="J3326" si="67">SUM(J3239:J3325)</f>
        <v>207673.52</v>
      </c>
      <c r="K3326" s="10">
        <f>SUM(K3239:K3325)</f>
        <v>215283.52</v>
      </c>
      <c r="L3326" s="10">
        <f t="shared" ref="L3326" si="68">SUM(L3239:L3325)</f>
        <v>218622.69999999998</v>
      </c>
      <c r="M3326" s="10">
        <f>SUM(M3239:M3325)</f>
        <v>221380.09</v>
      </c>
      <c r="N3326" s="10">
        <f>SUM(N3234:N3325)</f>
        <v>230340.21</v>
      </c>
      <c r="O3326" s="10">
        <f>SUM(O3234:O3325)</f>
        <v>225423.00999999998</v>
      </c>
      <c r="P3326" s="10">
        <f>SUM(P3234:P3325)</f>
        <v>256624.72999999998</v>
      </c>
      <c r="Q3326" s="10">
        <f>SUM(Q3234:Q3325)</f>
        <v>301089.10000000003</v>
      </c>
      <c r="R3326" s="10">
        <f>SUM(R3233:R3325)</f>
        <v>307872.55000000005</v>
      </c>
      <c r="S3326" s="10">
        <f>SUM(S3233:S3325)</f>
        <v>330069.04000000004</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9">SUM(J3334:J3420)</f>
        <v>0</v>
      </c>
      <c r="K3421" s="10">
        <f>SUM(K3334:K3420)</f>
        <v>0</v>
      </c>
      <c r="L3421" s="10">
        <f t="shared" ref="L3421" si="70">SUM(L3334:L3420)</f>
        <v>0</v>
      </c>
      <c r="M3421" s="10">
        <f>SUM(M3334:M3420)</f>
        <v>0</v>
      </c>
      <c r="N3421" s="10">
        <f>SUM(N3329:N3420)</f>
        <v>0</v>
      </c>
      <c r="O3421" s="10">
        <f>SUM(O3329:O3420)</f>
        <v>0</v>
      </c>
      <c r="P3421" s="10">
        <f>SUM(P3329:P3420)</f>
        <v>0</v>
      </c>
      <c r="Q3421" s="10">
        <f>SUM(Q3329:Q3420)</f>
        <v>0</v>
      </c>
      <c r="R3421" s="10">
        <f>SUM(R3328:R3420)</f>
        <v>0</v>
      </c>
      <c r="S3421" s="10"/>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row>
    <row r="3425" spans="1:19">
      <c r="B3425" s="5">
        <v>2020</v>
      </c>
      <c r="C3425" s="32"/>
      <c r="D3425" s="32"/>
      <c r="E3425" s="32"/>
      <c r="F3425" s="32"/>
      <c r="G3425" s="32"/>
      <c r="H3425" s="32"/>
      <c r="I3425" s="32"/>
      <c r="J3425" s="32"/>
      <c r="K3425" s="32"/>
      <c r="L3425" s="32"/>
      <c r="M3425" s="32"/>
      <c r="N3425" s="32"/>
      <c r="O3425" s="32"/>
      <c r="P3425" s="32"/>
      <c r="Q3425" s="33">
        <v>3586</v>
      </c>
      <c r="R3425" s="33">
        <v>3586</v>
      </c>
      <c r="S3425" s="33">
        <v>3586</v>
      </c>
    </row>
    <row r="3426" spans="1:19">
      <c r="A3426" s="36"/>
      <c r="B3426" s="5">
        <v>2019</v>
      </c>
      <c r="C3426" s="32"/>
      <c r="D3426" s="32"/>
      <c r="E3426" s="32"/>
      <c r="F3426" s="32"/>
      <c r="G3426" s="32"/>
      <c r="H3426" s="32"/>
      <c r="I3426" s="32"/>
      <c r="J3426" s="32"/>
      <c r="K3426" s="32"/>
      <c r="L3426" s="32"/>
      <c r="M3426" s="32"/>
      <c r="N3426" s="32"/>
      <c r="O3426" s="32"/>
      <c r="P3426" s="33">
        <v>174002.57</v>
      </c>
      <c r="Q3426" s="33">
        <v>174002.57</v>
      </c>
      <c r="R3426" s="33">
        <v>174002.57</v>
      </c>
      <c r="S3426" s="33">
        <v>174002.57</v>
      </c>
    </row>
    <row r="3427" spans="1:19">
      <c r="A3427" s="36"/>
      <c r="B3427" s="5">
        <v>2018</v>
      </c>
      <c r="C3427" s="32"/>
      <c r="D3427" s="32"/>
      <c r="E3427" s="32"/>
      <c r="F3427" s="32"/>
      <c r="G3427" s="32"/>
      <c r="H3427" s="32"/>
      <c r="I3427" s="32"/>
      <c r="J3427" s="32"/>
      <c r="K3427" s="32"/>
      <c r="L3427" s="32"/>
      <c r="M3427" s="32"/>
      <c r="N3427" s="32"/>
      <c r="O3427" s="33"/>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c r="O3428" s="33"/>
      <c r="P3428" s="33">
        <v>0</v>
      </c>
      <c r="Q3428" s="33">
        <v>0</v>
      </c>
      <c r="R3428" s="33">
        <v>0</v>
      </c>
      <c r="S3428" s="33">
        <v>0</v>
      </c>
    </row>
    <row r="3429" spans="1:19">
      <c r="B3429" s="5">
        <v>2016</v>
      </c>
      <c r="C3429" s="32"/>
      <c r="D3429" s="32"/>
      <c r="E3429" s="32"/>
      <c r="F3429" s="32"/>
      <c r="G3429" s="32"/>
      <c r="H3429" s="32"/>
      <c r="I3429" s="32"/>
      <c r="J3429" s="32"/>
      <c r="K3429" s="32"/>
      <c r="L3429" s="32"/>
      <c r="M3429" s="33">
        <v>2688</v>
      </c>
      <c r="N3429" s="33">
        <v>2688</v>
      </c>
      <c r="O3429" s="33">
        <v>2688</v>
      </c>
      <c r="P3429" s="33">
        <v>2688</v>
      </c>
      <c r="Q3429" s="33">
        <v>2688</v>
      </c>
      <c r="R3429" s="33">
        <v>2688</v>
      </c>
      <c r="S3429" s="33">
        <v>2688</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1191.25</v>
      </c>
      <c r="L3431" s="33">
        <v>1191.25</v>
      </c>
      <c r="M3431" s="33">
        <v>1191.25</v>
      </c>
      <c r="N3431" s="33">
        <v>1191.25</v>
      </c>
      <c r="O3431" s="33">
        <v>1191.25</v>
      </c>
      <c r="P3431" s="33">
        <v>1191.25</v>
      </c>
      <c r="Q3431" s="33">
        <v>1191.25</v>
      </c>
      <c r="R3431" s="33">
        <v>1191.25</v>
      </c>
      <c r="S3431" s="33">
        <v>1191.25</v>
      </c>
    </row>
    <row r="3432" spans="1:19">
      <c r="B3432" s="5">
        <v>2013</v>
      </c>
      <c r="C3432" s="32"/>
      <c r="D3432" s="32"/>
      <c r="E3432" s="32"/>
      <c r="F3432" s="32"/>
      <c r="G3432" s="32"/>
      <c r="H3432" s="32"/>
      <c r="I3432" s="32"/>
      <c r="J3432" s="33">
        <v>0</v>
      </c>
      <c r="K3432" s="33">
        <v>0</v>
      </c>
      <c r="L3432" s="33">
        <v>0</v>
      </c>
      <c r="M3432" s="33">
        <v>0</v>
      </c>
      <c r="N3432" s="33">
        <v>0</v>
      </c>
      <c r="O3432" s="33">
        <v>0</v>
      </c>
      <c r="P3432" s="33">
        <v>0</v>
      </c>
      <c r="Q3432" s="33">
        <v>0</v>
      </c>
      <c r="R3432" s="33">
        <v>0</v>
      </c>
      <c r="S3432" s="33">
        <v>0</v>
      </c>
    </row>
    <row r="3433" spans="1:19">
      <c r="B3433" s="5">
        <v>2012</v>
      </c>
      <c r="C3433" s="32"/>
      <c r="D3433" s="32"/>
      <c r="E3433" s="32"/>
      <c r="F3433" s="32"/>
      <c r="G3433" s="32"/>
      <c r="H3433" s="32"/>
      <c r="I3433" s="33">
        <v>0</v>
      </c>
      <c r="J3433" s="33">
        <v>0</v>
      </c>
      <c r="K3433" s="33">
        <v>0</v>
      </c>
      <c r="L3433" s="33">
        <v>0</v>
      </c>
      <c r="M3433" s="33">
        <v>0</v>
      </c>
      <c r="N3433" s="33">
        <v>0</v>
      </c>
      <c r="O3433" s="33">
        <v>0</v>
      </c>
      <c r="P3433" s="33">
        <v>0</v>
      </c>
      <c r="Q3433" s="33">
        <v>0</v>
      </c>
      <c r="R3433" s="33">
        <v>0</v>
      </c>
      <c r="S3433" s="33">
        <v>0</v>
      </c>
    </row>
    <row r="3434" spans="1:19">
      <c r="B3434" s="5">
        <v>2011</v>
      </c>
      <c r="C3434" s="32"/>
      <c r="D3434" s="32"/>
      <c r="E3434" s="32"/>
      <c r="F3434" s="32"/>
      <c r="G3434" s="32"/>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868.17</v>
      </c>
      <c r="D3452" s="33">
        <v>868.17</v>
      </c>
      <c r="E3452" s="33">
        <v>868.17</v>
      </c>
      <c r="F3452" s="33">
        <v>868.17</v>
      </c>
      <c r="G3452" s="33">
        <v>868.17</v>
      </c>
      <c r="H3452" s="33">
        <v>868.17</v>
      </c>
      <c r="I3452" s="33">
        <v>868.17</v>
      </c>
      <c r="J3452" s="33">
        <v>868.17</v>
      </c>
      <c r="K3452" s="33">
        <v>868.17</v>
      </c>
      <c r="L3452" s="33">
        <v>868.17</v>
      </c>
      <c r="M3452" s="33">
        <v>868.17</v>
      </c>
      <c r="N3452" s="33">
        <v>868.17</v>
      </c>
      <c r="O3452" s="33">
        <v>868.17</v>
      </c>
      <c r="P3452" s="33">
        <v>868.17</v>
      </c>
      <c r="Q3452" s="33">
        <v>868.17</v>
      </c>
      <c r="R3452" s="33">
        <v>868.17</v>
      </c>
      <c r="S3452" s="33">
        <v>868.17</v>
      </c>
    </row>
    <row r="3453" spans="2:19">
      <c r="B3453" s="5">
        <v>1992</v>
      </c>
      <c r="C3453" s="33">
        <v>129955.71</v>
      </c>
      <c r="D3453" s="33">
        <v>129955.71</v>
      </c>
      <c r="E3453" s="33">
        <v>129955.71</v>
      </c>
      <c r="F3453" s="33">
        <v>129955.71</v>
      </c>
      <c r="G3453" s="33">
        <v>129955.71</v>
      </c>
      <c r="H3453" s="33">
        <v>129955.71</v>
      </c>
      <c r="I3453" s="33">
        <v>129955.71</v>
      </c>
      <c r="J3453" s="33">
        <v>129955.71</v>
      </c>
      <c r="K3453" s="33">
        <v>129955.71</v>
      </c>
      <c r="L3453" s="33">
        <v>129955.71</v>
      </c>
      <c r="M3453" s="33">
        <v>129955.71</v>
      </c>
      <c r="N3453" s="33">
        <v>129955.71</v>
      </c>
      <c r="O3453" s="33">
        <v>129955.71</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1789.52</v>
      </c>
      <c r="D3455" s="33">
        <v>1789.52</v>
      </c>
      <c r="E3455" s="33">
        <v>1789.52</v>
      </c>
      <c r="F3455" s="33">
        <v>1789.52</v>
      </c>
      <c r="G3455" s="33">
        <v>1789.52</v>
      </c>
      <c r="H3455" s="33">
        <v>1789.52</v>
      </c>
      <c r="I3455" s="33">
        <v>1789.52</v>
      </c>
      <c r="J3455" s="33">
        <v>1789.52</v>
      </c>
      <c r="K3455" s="33">
        <v>1789.52</v>
      </c>
      <c r="L3455" s="33">
        <v>1789.52</v>
      </c>
      <c r="M3455" s="33">
        <v>1789.52</v>
      </c>
      <c r="N3455" s="33">
        <v>1789.52</v>
      </c>
      <c r="O3455" s="33">
        <v>1789.52</v>
      </c>
      <c r="P3455" s="33">
        <v>1789.52</v>
      </c>
      <c r="Q3455" s="33">
        <v>1789.52</v>
      </c>
      <c r="R3455" s="33">
        <v>1789.52</v>
      </c>
      <c r="S3455" s="33">
        <v>1789.52</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132613.4</v>
      </c>
      <c r="D3516" s="10">
        <f>SUM(D3438:D3515)</f>
        <v>132613.4</v>
      </c>
      <c r="E3516" s="10">
        <f>SUM(E3437:E3515)</f>
        <v>132613.4</v>
      </c>
      <c r="F3516" s="10">
        <f>SUM(F3436:F3515)</f>
        <v>132613.4</v>
      </c>
      <c r="G3516" s="10">
        <f>SUM(G3435:G3515)</f>
        <v>132613.4</v>
      </c>
      <c r="H3516" s="10">
        <f>SUM(H3429:H3515)</f>
        <v>132613.4</v>
      </c>
      <c r="I3516" s="10">
        <f>SUM(I3429:I3515)</f>
        <v>132613.4</v>
      </c>
      <c r="J3516" s="10">
        <f t="shared" ref="J3516" si="71">SUM(J3429:J3515)</f>
        <v>132613.4</v>
      </c>
      <c r="K3516" s="10">
        <f>SUM(K3429:K3515)</f>
        <v>133804.65</v>
      </c>
      <c r="L3516" s="10">
        <f t="shared" ref="L3516" si="72">SUM(L3429:L3515)</f>
        <v>133804.65</v>
      </c>
      <c r="M3516" s="10">
        <f>SUM(M3429:M3515)</f>
        <v>136492.65</v>
      </c>
      <c r="N3516" s="10">
        <f>SUM(N3424:N3515)</f>
        <v>136492.65</v>
      </c>
      <c r="O3516" s="10">
        <f>SUM(O3424:O3515)</f>
        <v>136492.65</v>
      </c>
      <c r="P3516" s="10">
        <f>SUM(P3424:P3515)</f>
        <v>180539.51</v>
      </c>
      <c r="Q3516" s="10">
        <f>SUM(Q3424:Q3515)</f>
        <v>184125.51</v>
      </c>
      <c r="R3516" s="10">
        <f>SUM(R3423:R3515)</f>
        <v>184125.51</v>
      </c>
      <c r="S3516" s="10">
        <f>SUM(S3423:S3515)</f>
        <v>184125.51</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3">SUM(J3524:J3610)</f>
        <v>0</v>
      </c>
      <c r="K3611" s="10">
        <f>SUM(K3524:K3610)</f>
        <v>0</v>
      </c>
      <c r="L3611" s="10">
        <f t="shared" ref="L3611" si="74">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5">SUM(J3619:J3705)</f>
        <v>0</v>
      </c>
      <c r="K3706" s="10">
        <f>SUM(K3619:K3705)</f>
        <v>0</v>
      </c>
      <c r="L3706" s="10">
        <f t="shared" ref="L3706" si="76">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B3709" s="31" t="s">
        <v>10</v>
      </c>
      <c r="C3709" s="7">
        <f t="shared" ref="C3709:S3709" si="77">C96+C191+C286+C381+C476+C571+C666+C761+C856+C951+C1046+C1141+C1236+C1331+C1426+C1521+C1616+C1711+C1806+C1901+C1996+C2091+C2186+C2281+C2376+C2471+C2566+C2661+C2756+C2851+C2946+C3041+C3136+C3231+C3326+C3421+C3516+C3611+C3706</f>
        <v>12775883.929999998</v>
      </c>
      <c r="D3709" s="7">
        <f t="shared" si="77"/>
        <v>12980845.779999999</v>
      </c>
      <c r="E3709" s="7">
        <f t="shared" si="77"/>
        <v>13275605.309999999</v>
      </c>
      <c r="F3709" s="7">
        <f t="shared" si="77"/>
        <v>13861879.739999995</v>
      </c>
      <c r="G3709" s="7">
        <f t="shared" si="77"/>
        <v>14381631.65</v>
      </c>
      <c r="H3709" s="7">
        <f t="shared" si="77"/>
        <v>14788099.25</v>
      </c>
      <c r="I3709" s="7">
        <f t="shared" si="77"/>
        <v>15060404.67</v>
      </c>
      <c r="J3709" s="7">
        <f t="shared" si="77"/>
        <v>14848794.689999996</v>
      </c>
      <c r="K3709" s="7">
        <f t="shared" si="77"/>
        <v>14974503.74</v>
      </c>
      <c r="L3709" s="7">
        <f t="shared" si="77"/>
        <v>15517253.880000001</v>
      </c>
      <c r="M3709" s="7">
        <f t="shared" si="77"/>
        <v>15761177.029999999</v>
      </c>
      <c r="N3709" s="7">
        <f t="shared" si="77"/>
        <v>16078327.849999998</v>
      </c>
      <c r="O3709" s="7">
        <f t="shared" si="77"/>
        <v>16850768.399999999</v>
      </c>
      <c r="P3709" s="7">
        <f t="shared" si="77"/>
        <v>17537829.309999999</v>
      </c>
      <c r="Q3709" s="7">
        <f t="shared" si="77"/>
        <v>18042415.16</v>
      </c>
      <c r="R3709" s="7">
        <f t="shared" si="77"/>
        <v>18890861.420000006</v>
      </c>
      <c r="S3709" s="7">
        <f t="shared" si="77"/>
        <v>19544970.620000001</v>
      </c>
    </row>
    <row r="3710" spans="1:19">
      <c r="B3710" s="31" t="s">
        <v>220</v>
      </c>
      <c r="O3710" s="7">
        <v>17512679.59</v>
      </c>
      <c r="P3710" s="7">
        <v>18200740.489999998</v>
      </c>
      <c r="Q3710" s="7">
        <v>18478891.420000002</v>
      </c>
      <c r="R3710" s="7">
        <f>'[2]Anlagengitter Stromverteilung'!$O$6+'[2]Anlagengitter Stromverteilung'!$P$6</f>
        <v>19350337.68</v>
      </c>
      <c r="S3710" s="7">
        <f>'[3]Anlagengitter Stromverteilung'!$O$6+'[3]Anlagengitter Stromverteilung'!$P$6</f>
        <v>19981446.880000003</v>
      </c>
    </row>
    <row r="3711" spans="1:19">
      <c r="B3711" s="31" t="s">
        <v>221</v>
      </c>
      <c r="O3711" s="7">
        <f>O3710-O3709</f>
        <v>661911.19000000134</v>
      </c>
      <c r="P3711" s="7">
        <f t="shared" ref="P3711:R3711" si="78">P3710-P3709</f>
        <v>662911.1799999997</v>
      </c>
      <c r="Q3711" s="7">
        <f t="shared" si="78"/>
        <v>436476.26000000164</v>
      </c>
      <c r="R3711" s="7">
        <f t="shared" si="78"/>
        <v>459476.25999999419</v>
      </c>
      <c r="S3711" s="7">
        <f t="shared" ref="S3711" si="79">S3710-S3709</f>
        <v>436476.26000000164</v>
      </c>
    </row>
    <row r="3712" spans="1:19">
      <c r="B3712" s="31" t="s">
        <v>222</v>
      </c>
      <c r="O3712" s="7">
        <v>436226.26</v>
      </c>
      <c r="P3712" s="7">
        <v>436226.26</v>
      </c>
      <c r="Q3712" s="7">
        <v>436226.26</v>
      </c>
      <c r="R3712" s="7">
        <v>436226.26</v>
      </c>
      <c r="S3712" s="7">
        <v>436226.26</v>
      </c>
    </row>
    <row r="3713" spans="2:19">
      <c r="B3713" s="31" t="s">
        <v>223</v>
      </c>
      <c r="O3713" s="7">
        <f>O3711-O3712</f>
        <v>225684.93000000133</v>
      </c>
      <c r="P3713" s="7">
        <f t="shared" ref="P3713:R3713" si="80">P3711-P3712</f>
        <v>226684.91999999969</v>
      </c>
      <c r="Q3713" s="7">
        <f t="shared" si="80"/>
        <v>250.00000000162981</v>
      </c>
      <c r="R3713" s="7">
        <f t="shared" si="80"/>
        <v>23249.999999994179</v>
      </c>
      <c r="S3713" s="7">
        <f t="shared" ref="S3713" si="81">S3711-S3712</f>
        <v>250.00000000162981</v>
      </c>
    </row>
    <row r="3714" spans="2:19">
      <c r="B3714" s="31" t="s">
        <v>224</v>
      </c>
      <c r="O3714" s="7">
        <v>225434.92</v>
      </c>
      <c r="P3714" s="7">
        <v>225434.92</v>
      </c>
      <c r="Q3714" s="7">
        <v>0</v>
      </c>
      <c r="R3714" s="7">
        <v>0</v>
      </c>
      <c r="S3714" s="7">
        <v>0</v>
      </c>
    </row>
    <row r="3715" spans="2:19">
      <c r="B3715" s="31" t="s">
        <v>225</v>
      </c>
      <c r="O3715" s="7">
        <f>O3713-O3714</f>
        <v>250.01000000131899</v>
      </c>
      <c r="P3715" s="7">
        <f t="shared" ref="P3715:R3715" si="82">P3713-P3714</f>
        <v>1249.9999999996799</v>
      </c>
      <c r="Q3715" s="7">
        <f t="shared" si="82"/>
        <v>250.00000000162981</v>
      </c>
      <c r="R3715" s="7">
        <f t="shared" si="82"/>
        <v>23249.999999994179</v>
      </c>
      <c r="S3715" s="7">
        <f t="shared" ref="S3715" si="83">S3713-S3714</f>
        <v>250.00000000162981</v>
      </c>
    </row>
    <row r="3716" spans="2:19">
      <c r="B3716" s="31" t="s">
        <v>226</v>
      </c>
      <c r="O3716" s="7">
        <v>250</v>
      </c>
      <c r="P3716" s="7">
        <v>250</v>
      </c>
      <c r="Q3716" s="7">
        <v>250</v>
      </c>
      <c r="R3716" s="7">
        <v>250</v>
      </c>
      <c r="S3716" s="7">
        <v>250</v>
      </c>
    </row>
    <row r="3717" spans="2:19">
      <c r="B3717" s="31" t="s">
        <v>227</v>
      </c>
      <c r="O3717" s="7">
        <f>O3715-O3716</f>
        <v>1.0000001318985596E-2</v>
      </c>
      <c r="P3717" s="7">
        <f t="shared" ref="P3717:R3717" si="84">P3715-P3716</f>
        <v>999.99999999967986</v>
      </c>
      <c r="Q3717" s="7">
        <f t="shared" si="84"/>
        <v>1.6298145055770874E-9</v>
      </c>
      <c r="R3717" s="7">
        <f t="shared" si="84"/>
        <v>22999.999999994179</v>
      </c>
      <c r="S3717" s="7">
        <v>0</v>
      </c>
    </row>
    <row r="3718" spans="2:19">
      <c r="B3718" s="31" t="s">
        <v>228</v>
      </c>
      <c r="O3718" s="7">
        <v>0</v>
      </c>
      <c r="P3718" s="7">
        <v>1000</v>
      </c>
      <c r="Q3718" s="7">
        <v>0</v>
      </c>
      <c r="R3718" s="7">
        <v>23000</v>
      </c>
      <c r="S3718" s="7">
        <v>0</v>
      </c>
    </row>
    <row r="3719" spans="2:19">
      <c r="O3719" s="7">
        <f>O3717-O3718</f>
        <v>1.0000001318985596E-2</v>
      </c>
      <c r="P3719" s="7">
        <f t="shared" ref="P3719:R3719" si="85">P3717-P3718</f>
        <v>-3.2014213502407074E-10</v>
      </c>
      <c r="Q3719" s="7">
        <f t="shared" si="85"/>
        <v>1.6298145055770874E-9</v>
      </c>
      <c r="R3719" s="7">
        <f t="shared" si="85"/>
        <v>-5.8207660913467407E-9</v>
      </c>
      <c r="S3719" s="7">
        <f t="shared" ref="S3719" si="86">S3717-S3718</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2024-08-09T05:55:09Z</dcterms:modified>
</cp:coreProperties>
</file>